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FD79B31C-988B-48B2-8365-459C362ED650}" xr6:coauthVersionLast="47" xr6:coauthVersionMax="47" xr10:uidLastSave="{00000000-0000-0000-0000-000000000000}"/>
  <workbookProtection workbookAlgorithmName="SHA-512" workbookHashValue="ZXiWNJwex6iiZdt8bpkH9r2PzcVihxrs0clVh8TNl137gz6tixE9tvgB8ow/27yo1utTJjvKvc3r6fBnMMQgRw==" workbookSaltValue="659YavbtE7AXpyLYdtaBRg==" workbookSpinCount="100000" lockStructure="1"/>
  <bookViews>
    <workbookView xWindow="-120" yWindow="-120" windowWidth="29040" windowHeight="1599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'DC16'!$A$1:$AA$59</definedName>
    <definedName name="_xlnm.Print_Area" localSheetId="11">'DC18'!$A$1:$AA$59</definedName>
    <definedName name="_xlnm.Print_Area" localSheetId="18">'DC19'!$A$1:$AA$59</definedName>
    <definedName name="_xlnm.Print_Area" localSheetId="23">'DC20'!$A$1:$AA$59</definedName>
    <definedName name="_xlnm.Print_Area" localSheetId="2">'FS161'!$A$1:$AA$59</definedName>
    <definedName name="_xlnm.Print_Area" localSheetId="3">'FS162'!$A$1:$AA$59</definedName>
    <definedName name="_xlnm.Print_Area" localSheetId="4">'FS163'!$A$1:$AA$59</definedName>
    <definedName name="_xlnm.Print_Area" localSheetId="6">'FS181'!$A$1:$AA$59</definedName>
    <definedName name="_xlnm.Print_Area" localSheetId="7">'FS182'!$A$1:$AA$59</definedName>
    <definedName name="_xlnm.Print_Area" localSheetId="8">'FS183'!$A$1:$AA$59</definedName>
    <definedName name="_xlnm.Print_Area" localSheetId="9">'FS184'!$A$1:$AA$59</definedName>
    <definedName name="_xlnm.Print_Area" localSheetId="10">'FS185'!$A$1:$AA$59</definedName>
    <definedName name="_xlnm.Print_Area" localSheetId="12">'FS191'!$A$1:$AA$59</definedName>
    <definedName name="_xlnm.Print_Area" localSheetId="13">'FS192'!$A$1:$AA$59</definedName>
    <definedName name="_xlnm.Print_Area" localSheetId="14">'FS193'!$A$1:$AA$59</definedName>
    <definedName name="_xlnm.Print_Area" localSheetId="15">'FS194'!$A$1:$AA$59</definedName>
    <definedName name="_xlnm.Print_Area" localSheetId="16">'FS195'!$A$1:$AA$59</definedName>
    <definedName name="_xlnm.Print_Area" localSheetId="17">'FS196'!$A$1:$AA$59</definedName>
    <definedName name="_xlnm.Print_Area" localSheetId="19">'FS201'!$A$1:$AA$59</definedName>
    <definedName name="_xlnm.Print_Area" localSheetId="20">'FS203'!$A$1:$AA$59</definedName>
    <definedName name="_xlnm.Print_Area" localSheetId="21">'FS204'!$A$1:$AA$59</definedName>
    <definedName name="_xlnm.Print_Area" localSheetId="22">'FS205'!$A$1:$AA$59</definedName>
    <definedName name="_xlnm.Print_Area" localSheetId="1">MAN!$A$1:$AA$59</definedName>
    <definedName name="_xlnm.Print_Area" localSheetId="0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48" i="2" l="1"/>
  <c r="AA51" i="2" s="1"/>
  <c r="AA53" i="2" s="1"/>
  <c r="AA56" i="2" s="1"/>
  <c r="AA59" i="2" s="1"/>
  <c r="U48" i="2"/>
  <c r="U51" i="2" s="1"/>
  <c r="U53" i="2" s="1"/>
  <c r="U56" i="2" s="1"/>
  <c r="U59" i="2" s="1"/>
  <c r="AA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H48" i="2" s="1"/>
  <c r="H51" i="2" s="1"/>
  <c r="H53" i="2" s="1"/>
  <c r="H56" i="2" s="1"/>
  <c r="H59" i="2" s="1"/>
  <c r="G47" i="2"/>
  <c r="F47" i="2"/>
  <c r="E47" i="2"/>
  <c r="D47" i="2"/>
  <c r="C47" i="2"/>
  <c r="AA32" i="2"/>
  <c r="Y32" i="2"/>
  <c r="X32" i="2"/>
  <c r="Z32" i="2" s="1"/>
  <c r="W32" i="2"/>
  <c r="W48" i="2" s="1"/>
  <c r="W51" i="2" s="1"/>
  <c r="W53" i="2" s="1"/>
  <c r="W56" i="2" s="1"/>
  <c r="W59" i="2" s="1"/>
  <c r="V32" i="2"/>
  <c r="U32" i="2"/>
  <c r="T32" i="2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M32" i="2"/>
  <c r="M48" i="2" s="1"/>
  <c r="M51" i="2" s="1"/>
  <c r="M53" i="2" s="1"/>
  <c r="M56" i="2" s="1"/>
  <c r="M59" i="2" s="1"/>
  <c r="L32" i="2"/>
  <c r="K32" i="2"/>
  <c r="J32" i="2"/>
  <c r="J48" i="2" s="1"/>
  <c r="J51" i="2" s="1"/>
  <c r="J53" i="2" s="1"/>
  <c r="J56" i="2" s="1"/>
  <c r="J59" i="2" s="1"/>
  <c r="I32" i="2"/>
  <c r="H32" i="2"/>
  <c r="G32" i="2"/>
  <c r="G48" i="2" s="1"/>
  <c r="G51" i="2" s="1"/>
  <c r="G53" i="2" s="1"/>
  <c r="G56" i="2" s="1"/>
  <c r="G59" i="2" s="1"/>
  <c r="F32" i="2"/>
  <c r="E32" i="2"/>
  <c r="E48" i="2" s="1"/>
  <c r="E51" i="2" s="1"/>
  <c r="E53" i="2" s="1"/>
  <c r="E56" i="2" s="1"/>
  <c r="E59" i="2" s="1"/>
  <c r="D32" i="2"/>
  <c r="C32" i="2"/>
  <c r="O48" i="3"/>
  <c r="O51" i="3" s="1"/>
  <c r="O53" i="3" s="1"/>
  <c r="O56" i="3" s="1"/>
  <c r="O59" i="3" s="1"/>
  <c r="AA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G48" i="3" s="1"/>
  <c r="G51" i="3" s="1"/>
  <c r="G53" i="3" s="1"/>
  <c r="G56" i="3" s="1"/>
  <c r="G59" i="3" s="1"/>
  <c r="F47" i="3"/>
  <c r="E47" i="3"/>
  <c r="D47" i="3"/>
  <c r="C47" i="3"/>
  <c r="AA32" i="3"/>
  <c r="AA48" i="3" s="1"/>
  <c r="AA51" i="3" s="1"/>
  <c r="AA53" i="3" s="1"/>
  <c r="AA56" i="3" s="1"/>
  <c r="AA59" i="3" s="1"/>
  <c r="Y32" i="3"/>
  <c r="X32" i="3"/>
  <c r="Z32" i="3" s="1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T32" i="3"/>
  <c r="T48" i="3" s="1"/>
  <c r="T51" i="3" s="1"/>
  <c r="T53" i="3" s="1"/>
  <c r="T56" i="3" s="1"/>
  <c r="T59" i="3" s="1"/>
  <c r="S32" i="3"/>
  <c r="S48" i="3" s="1"/>
  <c r="S51" i="3" s="1"/>
  <c r="S53" i="3" s="1"/>
  <c r="S56" i="3" s="1"/>
  <c r="S59" i="3" s="1"/>
  <c r="R32" i="3"/>
  <c r="Q32" i="3"/>
  <c r="P32" i="3"/>
  <c r="O32" i="3"/>
  <c r="N32" i="3"/>
  <c r="N48" i="3" s="1"/>
  <c r="N51" i="3" s="1"/>
  <c r="N53" i="3" s="1"/>
  <c r="N56" i="3" s="1"/>
  <c r="N59" i="3" s="1"/>
  <c r="M32" i="3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I32" i="3"/>
  <c r="I48" i="3" s="1"/>
  <c r="I51" i="3" s="1"/>
  <c r="I53" i="3" s="1"/>
  <c r="I56" i="3" s="1"/>
  <c r="I59" i="3" s="1"/>
  <c r="H32" i="3"/>
  <c r="G32" i="3"/>
  <c r="F32" i="3"/>
  <c r="F48" i="3" s="1"/>
  <c r="F51" i="3" s="1"/>
  <c r="F53" i="3" s="1"/>
  <c r="F56" i="3" s="1"/>
  <c r="F59" i="3" s="1"/>
  <c r="E32" i="3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W48" i="4"/>
  <c r="W51" i="4" s="1"/>
  <c r="W53" i="4" s="1"/>
  <c r="W56" i="4" s="1"/>
  <c r="W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Y32" i="4"/>
  <c r="Y48" i="4" s="1"/>
  <c r="Y51" i="4" s="1"/>
  <c r="Y53" i="4" s="1"/>
  <c r="Y56" i="4" s="1"/>
  <c r="Y59" i="4" s="1"/>
  <c r="X32" i="4"/>
  <c r="X48" i="4" s="1"/>
  <c r="W32" i="4"/>
  <c r="V32" i="4"/>
  <c r="V48" i="4" s="1"/>
  <c r="V51" i="4" s="1"/>
  <c r="V53" i="4" s="1"/>
  <c r="V56" i="4" s="1"/>
  <c r="V59" i="4" s="1"/>
  <c r="U32" i="4"/>
  <c r="T32" i="4"/>
  <c r="T48" i="4" s="1"/>
  <c r="T51" i="4" s="1"/>
  <c r="T53" i="4" s="1"/>
  <c r="T56" i="4" s="1"/>
  <c r="T59" i="4" s="1"/>
  <c r="S32" i="4"/>
  <c r="R32" i="4"/>
  <c r="Q32" i="4"/>
  <c r="Q48" i="4" s="1"/>
  <c r="Q51" i="4" s="1"/>
  <c r="Q53" i="4" s="1"/>
  <c r="Q56" i="4" s="1"/>
  <c r="Q59" i="4" s="1"/>
  <c r="P32" i="4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L32" i="4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D32" i="4"/>
  <c r="D48" i="4" s="1"/>
  <c r="D51" i="4" s="1"/>
  <c r="D53" i="4" s="1"/>
  <c r="D56" i="4" s="1"/>
  <c r="D59" i="4" s="1"/>
  <c r="C32" i="4"/>
  <c r="I51" i="5"/>
  <c r="I53" i="5" s="1"/>
  <c r="I56" i="5" s="1"/>
  <c r="I59" i="5" s="1"/>
  <c r="Y48" i="5"/>
  <c r="Y51" i="5" s="1"/>
  <c r="Y53" i="5" s="1"/>
  <c r="Y56" i="5" s="1"/>
  <c r="Y59" i="5" s="1"/>
  <c r="Q48" i="5"/>
  <c r="Q51" i="5" s="1"/>
  <c r="Q53" i="5" s="1"/>
  <c r="Q56" i="5" s="1"/>
  <c r="Q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X32" i="5"/>
  <c r="Z32" i="5" s="1"/>
  <c r="W32" i="5"/>
  <c r="W48" i="5" s="1"/>
  <c r="W51" i="5" s="1"/>
  <c r="W53" i="5" s="1"/>
  <c r="W56" i="5" s="1"/>
  <c r="W59" i="5" s="1"/>
  <c r="V32" i="5"/>
  <c r="U32" i="5"/>
  <c r="U48" i="5" s="1"/>
  <c r="U51" i="5" s="1"/>
  <c r="U53" i="5" s="1"/>
  <c r="U56" i="5" s="1"/>
  <c r="U59" i="5" s="1"/>
  <c r="T32" i="5"/>
  <c r="T48" i="5" s="1"/>
  <c r="T51" i="5" s="1"/>
  <c r="T53" i="5" s="1"/>
  <c r="T56" i="5" s="1"/>
  <c r="T59" i="5" s="1"/>
  <c r="S32" i="5"/>
  <c r="R32" i="5"/>
  <c r="R48" i="5" s="1"/>
  <c r="R51" i="5" s="1"/>
  <c r="R53" i="5" s="1"/>
  <c r="R56" i="5" s="1"/>
  <c r="R59" i="5" s="1"/>
  <c r="Q32" i="5"/>
  <c r="P32" i="5"/>
  <c r="P48" i="5" s="1"/>
  <c r="P51" i="5" s="1"/>
  <c r="P53" i="5" s="1"/>
  <c r="P56" i="5" s="1"/>
  <c r="P59" i="5" s="1"/>
  <c r="O32" i="5"/>
  <c r="O48" i="5" s="1"/>
  <c r="O51" i="5" s="1"/>
  <c r="O53" i="5" s="1"/>
  <c r="O56" i="5" s="1"/>
  <c r="O59" i="5" s="1"/>
  <c r="N32" i="5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J32" i="5"/>
  <c r="J48" i="5" s="1"/>
  <c r="J51" i="5" s="1"/>
  <c r="J53" i="5" s="1"/>
  <c r="J56" i="5" s="1"/>
  <c r="J59" i="5" s="1"/>
  <c r="I32" i="5"/>
  <c r="I48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W51" i="6"/>
  <c r="W53" i="6" s="1"/>
  <c r="W56" i="6" s="1"/>
  <c r="W59" i="6" s="1"/>
  <c r="Y48" i="6"/>
  <c r="Y51" i="6" s="1"/>
  <c r="Y53" i="6" s="1"/>
  <c r="Y56" i="6" s="1"/>
  <c r="Y59" i="6" s="1"/>
  <c r="O48" i="6"/>
  <c r="O51" i="6" s="1"/>
  <c r="O53" i="6" s="1"/>
  <c r="O56" i="6" s="1"/>
  <c r="O59" i="6" s="1"/>
  <c r="E48" i="6"/>
  <c r="E51" i="6" s="1"/>
  <c r="E53" i="6" s="1"/>
  <c r="E56" i="6" s="1"/>
  <c r="E59" i="6" s="1"/>
  <c r="AA47" i="6"/>
  <c r="Y47" i="6"/>
  <c r="X47" i="6"/>
  <c r="Z47" i="6" s="1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Y32" i="6"/>
  <c r="X32" i="6"/>
  <c r="W32" i="6"/>
  <c r="W48" i="6" s="1"/>
  <c r="V32" i="6"/>
  <c r="V48" i="6" s="1"/>
  <c r="V51" i="6" s="1"/>
  <c r="V53" i="6" s="1"/>
  <c r="V56" i="6" s="1"/>
  <c r="V59" i="6" s="1"/>
  <c r="U32" i="6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P48" i="6" s="1"/>
  <c r="P51" i="6" s="1"/>
  <c r="P53" i="6" s="1"/>
  <c r="P56" i="6" s="1"/>
  <c r="P59" i="6" s="1"/>
  <c r="O32" i="6"/>
  <c r="N32" i="6"/>
  <c r="N48" i="6" s="1"/>
  <c r="N51" i="6" s="1"/>
  <c r="N53" i="6" s="1"/>
  <c r="N56" i="6" s="1"/>
  <c r="N59" i="6" s="1"/>
  <c r="M32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I48" i="6" s="1"/>
  <c r="I51" i="6" s="1"/>
  <c r="I53" i="6" s="1"/>
  <c r="I56" i="6" s="1"/>
  <c r="I59" i="6" s="1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F48" i="6" s="1"/>
  <c r="F51" i="6" s="1"/>
  <c r="F53" i="6" s="1"/>
  <c r="F56" i="6" s="1"/>
  <c r="F59" i="6" s="1"/>
  <c r="E32" i="6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X48" i="7"/>
  <c r="F48" i="7"/>
  <c r="F51" i="7" s="1"/>
  <c r="F53" i="7" s="1"/>
  <c r="F56" i="7" s="1"/>
  <c r="F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L48" i="7" s="1"/>
  <c r="L51" i="7" s="1"/>
  <c r="L53" i="7" s="1"/>
  <c r="L56" i="7" s="1"/>
  <c r="L59" i="7" s="1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Z32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S48" i="7" s="1"/>
  <c r="S51" i="7" s="1"/>
  <c r="S53" i="7" s="1"/>
  <c r="S56" i="7" s="1"/>
  <c r="S59" i="7" s="1"/>
  <c r="R32" i="7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N32" i="7"/>
  <c r="N48" i="7" s="1"/>
  <c r="N51" i="7" s="1"/>
  <c r="N53" i="7" s="1"/>
  <c r="N56" i="7" s="1"/>
  <c r="N59" i="7" s="1"/>
  <c r="M32" i="7"/>
  <c r="L32" i="7"/>
  <c r="K32" i="7"/>
  <c r="K48" i="7" s="1"/>
  <c r="K51" i="7" s="1"/>
  <c r="K53" i="7" s="1"/>
  <c r="K56" i="7" s="1"/>
  <c r="K59" i="7" s="1"/>
  <c r="J32" i="7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F32" i="7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M56" i="8"/>
  <c r="M59" i="8" s="1"/>
  <c r="AA47" i="8"/>
  <c r="Y47" i="8"/>
  <c r="Z47" i="8" s="1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Y32" i="8"/>
  <c r="X32" i="8"/>
  <c r="W32" i="8"/>
  <c r="W48" i="8" s="1"/>
  <c r="W51" i="8" s="1"/>
  <c r="W53" i="8" s="1"/>
  <c r="W56" i="8" s="1"/>
  <c r="W59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Q32" i="8"/>
  <c r="P32" i="8"/>
  <c r="P48" i="8" s="1"/>
  <c r="P51" i="8" s="1"/>
  <c r="P53" i="8" s="1"/>
  <c r="P56" i="8" s="1"/>
  <c r="P59" i="8" s="1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I32" i="8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AA48" i="9"/>
  <c r="AA51" i="9" s="1"/>
  <c r="AA53" i="9" s="1"/>
  <c r="AA56" i="9" s="1"/>
  <c r="AA59" i="9" s="1"/>
  <c r="AA47" i="9"/>
  <c r="Y47" i="9"/>
  <c r="Y48" i="9" s="1"/>
  <c r="Y51" i="9" s="1"/>
  <c r="Y53" i="9" s="1"/>
  <c r="Y56" i="9" s="1"/>
  <c r="Y59" i="9" s="1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C48" i="9" s="1"/>
  <c r="C51" i="9" s="1"/>
  <c r="C53" i="9" s="1"/>
  <c r="C56" i="9" s="1"/>
  <c r="C59" i="9" s="1"/>
  <c r="AA32" i="9"/>
  <c r="Z32" i="9"/>
  <c r="Y32" i="9"/>
  <c r="X32" i="9"/>
  <c r="X48" i="9" s="1"/>
  <c r="W32" i="9"/>
  <c r="V32" i="9"/>
  <c r="U32" i="9"/>
  <c r="U48" i="9" s="1"/>
  <c r="U51" i="9" s="1"/>
  <c r="U53" i="9" s="1"/>
  <c r="U56" i="9" s="1"/>
  <c r="U59" i="9" s="1"/>
  <c r="T32" i="9"/>
  <c r="S32" i="9"/>
  <c r="R32" i="9"/>
  <c r="R48" i="9" s="1"/>
  <c r="R51" i="9" s="1"/>
  <c r="R53" i="9" s="1"/>
  <c r="R56" i="9" s="1"/>
  <c r="R59" i="9" s="1"/>
  <c r="Q32" i="9"/>
  <c r="P32" i="9"/>
  <c r="P48" i="9" s="1"/>
  <c r="P51" i="9" s="1"/>
  <c r="P53" i="9" s="1"/>
  <c r="P56" i="9" s="1"/>
  <c r="P59" i="9" s="1"/>
  <c r="O32" i="9"/>
  <c r="N32" i="9"/>
  <c r="N48" i="9" s="1"/>
  <c r="N51" i="9" s="1"/>
  <c r="N53" i="9" s="1"/>
  <c r="N56" i="9" s="1"/>
  <c r="N59" i="9" s="1"/>
  <c r="M32" i="9"/>
  <c r="M48" i="9" s="1"/>
  <c r="M51" i="9" s="1"/>
  <c r="M53" i="9" s="1"/>
  <c r="M56" i="9" s="1"/>
  <c r="M59" i="9" s="1"/>
  <c r="L32" i="9"/>
  <c r="K32" i="9"/>
  <c r="J32" i="9"/>
  <c r="J48" i="9" s="1"/>
  <c r="J51" i="9" s="1"/>
  <c r="J53" i="9" s="1"/>
  <c r="J56" i="9" s="1"/>
  <c r="J59" i="9" s="1"/>
  <c r="I32" i="9"/>
  <c r="H32" i="9"/>
  <c r="H48" i="9" s="1"/>
  <c r="H51" i="9" s="1"/>
  <c r="H53" i="9" s="1"/>
  <c r="H56" i="9" s="1"/>
  <c r="H59" i="9" s="1"/>
  <c r="G32" i="9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C32" i="9"/>
  <c r="H59" i="10"/>
  <c r="S51" i="10"/>
  <c r="S53" i="10" s="1"/>
  <c r="S56" i="10" s="1"/>
  <c r="S59" i="10" s="1"/>
  <c r="Y48" i="10"/>
  <c r="Y51" i="10" s="1"/>
  <c r="Y53" i="10" s="1"/>
  <c r="Y56" i="10" s="1"/>
  <c r="Y59" i="10" s="1"/>
  <c r="G48" i="10"/>
  <c r="G51" i="10" s="1"/>
  <c r="G53" i="10" s="1"/>
  <c r="G56" i="10" s="1"/>
  <c r="G59" i="10" s="1"/>
  <c r="AA47" i="10"/>
  <c r="Z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X32" i="10"/>
  <c r="X48" i="10" s="1"/>
  <c r="X51" i="10" s="1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S32" i="10"/>
  <c r="S48" i="10" s="1"/>
  <c r="R32" i="10"/>
  <c r="R48" i="10" s="1"/>
  <c r="R51" i="10" s="1"/>
  <c r="R53" i="10" s="1"/>
  <c r="R56" i="10" s="1"/>
  <c r="R59" i="10" s="1"/>
  <c r="Q32" i="10"/>
  <c r="Q48" i="10" s="1"/>
  <c r="Q51" i="10" s="1"/>
  <c r="Q53" i="10" s="1"/>
  <c r="Q56" i="10" s="1"/>
  <c r="Q59" i="10" s="1"/>
  <c r="P32" i="10"/>
  <c r="P48" i="10" s="1"/>
  <c r="P51" i="10" s="1"/>
  <c r="P53" i="10" s="1"/>
  <c r="P56" i="10" s="1"/>
  <c r="P59" i="10" s="1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M48" i="10" s="1"/>
  <c r="M51" i="10" s="1"/>
  <c r="M53" i="10" s="1"/>
  <c r="M56" i="10" s="1"/>
  <c r="M59" i="10" s="1"/>
  <c r="L32" i="10"/>
  <c r="L48" i="10" s="1"/>
  <c r="L51" i="10" s="1"/>
  <c r="L53" i="10" s="1"/>
  <c r="L56" i="10" s="1"/>
  <c r="L59" i="10" s="1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G32" i="10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O51" i="11"/>
  <c r="O53" i="11" s="1"/>
  <c r="O56" i="11" s="1"/>
  <c r="O59" i="11" s="1"/>
  <c r="V48" i="11"/>
  <c r="V51" i="11" s="1"/>
  <c r="V53" i="11" s="1"/>
  <c r="V56" i="11" s="1"/>
  <c r="V59" i="11" s="1"/>
  <c r="H48" i="11"/>
  <c r="H51" i="11" s="1"/>
  <c r="H53" i="11" s="1"/>
  <c r="H56" i="11" s="1"/>
  <c r="H59" i="11" s="1"/>
  <c r="AA47" i="1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Y48" i="11" s="1"/>
  <c r="Y51" i="11" s="1"/>
  <c r="Y53" i="11" s="1"/>
  <c r="Y56" i="11" s="1"/>
  <c r="Y59" i="11" s="1"/>
  <c r="X32" i="11"/>
  <c r="X48" i="11" s="1"/>
  <c r="W32" i="11"/>
  <c r="W48" i="11" s="1"/>
  <c r="W51" i="11" s="1"/>
  <c r="W53" i="11" s="1"/>
  <c r="W56" i="11" s="1"/>
  <c r="W59" i="11" s="1"/>
  <c r="V32" i="11"/>
  <c r="U32" i="11"/>
  <c r="T32" i="11"/>
  <c r="S32" i="11"/>
  <c r="S48" i="11" s="1"/>
  <c r="S51" i="11" s="1"/>
  <c r="S53" i="11" s="1"/>
  <c r="S56" i="11" s="1"/>
  <c r="S59" i="11" s="1"/>
  <c r="R32" i="11"/>
  <c r="Q32" i="11"/>
  <c r="P32" i="11"/>
  <c r="P48" i="11" s="1"/>
  <c r="P51" i="11" s="1"/>
  <c r="P53" i="11" s="1"/>
  <c r="P56" i="11" s="1"/>
  <c r="P59" i="11" s="1"/>
  <c r="O32" i="11"/>
  <c r="O48" i="11" s="1"/>
  <c r="N32" i="11"/>
  <c r="N48" i="11" s="1"/>
  <c r="N51" i="11" s="1"/>
  <c r="N53" i="11" s="1"/>
  <c r="N56" i="11" s="1"/>
  <c r="N59" i="11" s="1"/>
  <c r="M32" i="11"/>
  <c r="L32" i="11"/>
  <c r="K32" i="11"/>
  <c r="K48" i="11" s="1"/>
  <c r="K51" i="11" s="1"/>
  <c r="K53" i="11" s="1"/>
  <c r="K56" i="11" s="1"/>
  <c r="K59" i="11" s="1"/>
  <c r="J32" i="11"/>
  <c r="I32" i="11"/>
  <c r="I48" i="11" s="1"/>
  <c r="I51" i="11" s="1"/>
  <c r="I53" i="11" s="1"/>
  <c r="I56" i="11" s="1"/>
  <c r="I59" i="11" s="1"/>
  <c r="H32" i="1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D32" i="11"/>
  <c r="C32" i="11"/>
  <c r="C48" i="11" s="1"/>
  <c r="C51" i="11" s="1"/>
  <c r="C53" i="11" s="1"/>
  <c r="C56" i="11" s="1"/>
  <c r="C59" i="11" s="1"/>
  <c r="W48" i="12"/>
  <c r="W51" i="12" s="1"/>
  <c r="W53" i="12" s="1"/>
  <c r="W56" i="12" s="1"/>
  <c r="W59" i="12" s="1"/>
  <c r="G48" i="12"/>
  <c r="G51" i="12" s="1"/>
  <c r="G53" i="12" s="1"/>
  <c r="G56" i="12" s="1"/>
  <c r="G59" i="12" s="1"/>
  <c r="AA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Z32" i="12"/>
  <c r="Y32" i="12"/>
  <c r="X32" i="12"/>
  <c r="W32" i="12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P32" i="12"/>
  <c r="P48" i="12" s="1"/>
  <c r="P51" i="12" s="1"/>
  <c r="P53" i="12" s="1"/>
  <c r="P56" i="12" s="1"/>
  <c r="P59" i="12" s="1"/>
  <c r="O32" i="12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H32" i="12"/>
  <c r="G32" i="12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C32" i="12"/>
  <c r="C48" i="12" s="1"/>
  <c r="C51" i="12" s="1"/>
  <c r="C53" i="12" s="1"/>
  <c r="C56" i="12" s="1"/>
  <c r="C59" i="12" s="1"/>
  <c r="Q48" i="13"/>
  <c r="Q51" i="13" s="1"/>
  <c r="Q53" i="13" s="1"/>
  <c r="Q56" i="13" s="1"/>
  <c r="Q59" i="13" s="1"/>
  <c r="AA47" i="13"/>
  <c r="AA48" i="13" s="1"/>
  <c r="AA51" i="13" s="1"/>
  <c r="AA53" i="13" s="1"/>
  <c r="AA56" i="13" s="1"/>
  <c r="AA59" i="13" s="1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Y32" i="13"/>
  <c r="Y48" i="13" s="1"/>
  <c r="Y51" i="13" s="1"/>
  <c r="Y53" i="13" s="1"/>
  <c r="Y56" i="13" s="1"/>
  <c r="Y59" i="13" s="1"/>
  <c r="X32" i="13"/>
  <c r="X48" i="13" s="1"/>
  <c r="W32" i="13"/>
  <c r="W48" i="13" s="1"/>
  <c r="W51" i="13" s="1"/>
  <c r="W53" i="13" s="1"/>
  <c r="W56" i="13" s="1"/>
  <c r="W59" i="13" s="1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P32" i="13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C32" i="13"/>
  <c r="C48" i="13" s="1"/>
  <c r="C51" i="13" s="1"/>
  <c r="C53" i="13" s="1"/>
  <c r="C56" i="13" s="1"/>
  <c r="C59" i="13" s="1"/>
  <c r="O56" i="14"/>
  <c r="O59" i="14" s="1"/>
  <c r="P48" i="14"/>
  <c r="P51" i="14" s="1"/>
  <c r="P53" i="14" s="1"/>
  <c r="P56" i="14" s="1"/>
  <c r="P59" i="14" s="1"/>
  <c r="H48" i="14"/>
  <c r="H51" i="14" s="1"/>
  <c r="H53" i="14" s="1"/>
  <c r="H56" i="14" s="1"/>
  <c r="H59" i="14" s="1"/>
  <c r="AA47" i="14"/>
  <c r="Y47" i="14"/>
  <c r="X47" i="14"/>
  <c r="Z47" i="14" s="1"/>
  <c r="W47" i="14"/>
  <c r="V47" i="14"/>
  <c r="U47" i="14"/>
  <c r="T47" i="14"/>
  <c r="S47" i="14"/>
  <c r="S48" i="14" s="1"/>
  <c r="S51" i="14" s="1"/>
  <c r="S53" i="14" s="1"/>
  <c r="S56" i="14" s="1"/>
  <c r="S59" i="14" s="1"/>
  <c r="R47" i="14"/>
  <c r="Q47" i="14"/>
  <c r="P47" i="14"/>
  <c r="O47" i="14"/>
  <c r="N47" i="14"/>
  <c r="M47" i="14"/>
  <c r="L47" i="14"/>
  <c r="K47" i="14"/>
  <c r="K48" i="14" s="1"/>
  <c r="K51" i="14" s="1"/>
  <c r="K53" i="14" s="1"/>
  <c r="K56" i="14" s="1"/>
  <c r="K59" i="14" s="1"/>
  <c r="J47" i="14"/>
  <c r="I47" i="14"/>
  <c r="H47" i="14"/>
  <c r="G47" i="14"/>
  <c r="F47" i="14"/>
  <c r="E47" i="14"/>
  <c r="D47" i="14"/>
  <c r="C47" i="14"/>
  <c r="C48" i="14" s="1"/>
  <c r="C51" i="14" s="1"/>
  <c r="C53" i="14" s="1"/>
  <c r="C56" i="14" s="1"/>
  <c r="C59" i="14" s="1"/>
  <c r="AA32" i="14"/>
  <c r="Y32" i="14"/>
  <c r="Y48" i="14" s="1"/>
  <c r="Y51" i="14" s="1"/>
  <c r="Y53" i="14" s="1"/>
  <c r="Y56" i="14" s="1"/>
  <c r="Y59" i="14" s="1"/>
  <c r="X32" i="14"/>
  <c r="Z32" i="14" s="1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T32" i="14"/>
  <c r="T48" i="14" s="1"/>
  <c r="T51" i="14" s="1"/>
  <c r="T53" i="14" s="1"/>
  <c r="T56" i="14" s="1"/>
  <c r="T59" i="14" s="1"/>
  <c r="S32" i="14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O32" i="14"/>
  <c r="O48" i="14" s="1"/>
  <c r="O51" i="14" s="1"/>
  <c r="O53" i="14" s="1"/>
  <c r="N32" i="14"/>
  <c r="N48" i="14" s="1"/>
  <c r="N51" i="14" s="1"/>
  <c r="N53" i="14" s="1"/>
  <c r="N56" i="14" s="1"/>
  <c r="N59" i="14" s="1"/>
  <c r="M32" i="14"/>
  <c r="L32" i="14"/>
  <c r="L48" i="14" s="1"/>
  <c r="L51" i="14" s="1"/>
  <c r="L53" i="14" s="1"/>
  <c r="L56" i="14" s="1"/>
  <c r="L59" i="14" s="1"/>
  <c r="K32" i="14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D32" i="14"/>
  <c r="D48" i="14" s="1"/>
  <c r="D51" i="14" s="1"/>
  <c r="D53" i="14" s="1"/>
  <c r="D56" i="14" s="1"/>
  <c r="D59" i="14" s="1"/>
  <c r="C32" i="14"/>
  <c r="Y48" i="15"/>
  <c r="Y51" i="15" s="1"/>
  <c r="Y53" i="15" s="1"/>
  <c r="Y56" i="15" s="1"/>
  <c r="Y59" i="15" s="1"/>
  <c r="J48" i="15"/>
  <c r="J51" i="15" s="1"/>
  <c r="J53" i="15" s="1"/>
  <c r="J56" i="15" s="1"/>
  <c r="J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Y32" i="15"/>
  <c r="X32" i="15"/>
  <c r="X48" i="15" s="1"/>
  <c r="X51" i="15" s="1"/>
  <c r="W32" i="15"/>
  <c r="W48" i="15" s="1"/>
  <c r="W51" i="15" s="1"/>
  <c r="W53" i="15" s="1"/>
  <c r="W56" i="15" s="1"/>
  <c r="W59" i="15" s="1"/>
  <c r="V32" i="15"/>
  <c r="V48" i="15" s="1"/>
  <c r="V51" i="15" s="1"/>
  <c r="V53" i="15" s="1"/>
  <c r="V56" i="15" s="1"/>
  <c r="V59" i="15" s="1"/>
  <c r="U32" i="15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Q32" i="15"/>
  <c r="Q48" i="15" s="1"/>
  <c r="Q51" i="15" s="1"/>
  <c r="Q53" i="15" s="1"/>
  <c r="Q56" i="15" s="1"/>
  <c r="Q59" i="15" s="1"/>
  <c r="P32" i="15"/>
  <c r="P48" i="15" s="1"/>
  <c r="P51" i="15" s="1"/>
  <c r="P53" i="15" s="1"/>
  <c r="P56" i="15" s="1"/>
  <c r="P59" i="15" s="1"/>
  <c r="O32" i="15"/>
  <c r="O48" i="15" s="1"/>
  <c r="O51" i="15" s="1"/>
  <c r="O53" i="15" s="1"/>
  <c r="O56" i="15" s="1"/>
  <c r="O59" i="15" s="1"/>
  <c r="N32" i="15"/>
  <c r="N48" i="15" s="1"/>
  <c r="N51" i="15" s="1"/>
  <c r="N53" i="15" s="1"/>
  <c r="N56" i="15" s="1"/>
  <c r="N59" i="15" s="1"/>
  <c r="M32" i="15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D32" i="15"/>
  <c r="D48" i="15" s="1"/>
  <c r="D51" i="15" s="1"/>
  <c r="D53" i="15" s="1"/>
  <c r="D56" i="15" s="1"/>
  <c r="D59" i="15" s="1"/>
  <c r="C32" i="15"/>
  <c r="C48" i="15" s="1"/>
  <c r="C51" i="15" s="1"/>
  <c r="C53" i="15" s="1"/>
  <c r="C56" i="15" s="1"/>
  <c r="C59" i="15" s="1"/>
  <c r="P48" i="16"/>
  <c r="P51" i="16" s="1"/>
  <c r="P53" i="16" s="1"/>
  <c r="P56" i="16" s="1"/>
  <c r="P59" i="16" s="1"/>
  <c r="K48" i="16"/>
  <c r="K51" i="16" s="1"/>
  <c r="K53" i="16" s="1"/>
  <c r="K56" i="16" s="1"/>
  <c r="K59" i="16" s="1"/>
  <c r="F48" i="16"/>
  <c r="F51" i="16" s="1"/>
  <c r="F53" i="16" s="1"/>
  <c r="F56" i="16" s="1"/>
  <c r="F59" i="16" s="1"/>
  <c r="AA47" i="16"/>
  <c r="Y47" i="16"/>
  <c r="Y48" i="16" s="1"/>
  <c r="Y51" i="16" s="1"/>
  <c r="Y53" i="16" s="1"/>
  <c r="Y56" i="16" s="1"/>
  <c r="Y59" i="16" s="1"/>
  <c r="X47" i="16"/>
  <c r="W47" i="16"/>
  <c r="V47" i="16"/>
  <c r="U47" i="16"/>
  <c r="T47" i="16"/>
  <c r="S47" i="16"/>
  <c r="R47" i="16"/>
  <c r="Q47" i="16"/>
  <c r="Q48" i="16" s="1"/>
  <c r="Q51" i="16" s="1"/>
  <c r="Q53" i="16" s="1"/>
  <c r="Q56" i="16" s="1"/>
  <c r="Q59" i="16" s="1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Z32" i="16"/>
  <c r="Y32" i="16"/>
  <c r="X32" i="16"/>
  <c r="X48" i="16" s="1"/>
  <c r="X51" i="16" s="1"/>
  <c r="W32" i="16"/>
  <c r="V32" i="16"/>
  <c r="V48" i="16" s="1"/>
  <c r="V51" i="16" s="1"/>
  <c r="V53" i="16" s="1"/>
  <c r="V56" i="16" s="1"/>
  <c r="V59" i="16" s="1"/>
  <c r="U32" i="16"/>
  <c r="U48" i="16" s="1"/>
  <c r="U51" i="16" s="1"/>
  <c r="U53" i="16" s="1"/>
  <c r="U56" i="16" s="1"/>
  <c r="U59" i="16" s="1"/>
  <c r="T32" i="16"/>
  <c r="S32" i="16"/>
  <c r="S48" i="16" s="1"/>
  <c r="S51" i="16" s="1"/>
  <c r="S53" i="16" s="1"/>
  <c r="S56" i="16" s="1"/>
  <c r="S59" i="16" s="1"/>
  <c r="R32" i="16"/>
  <c r="Q32" i="16"/>
  <c r="P32" i="16"/>
  <c r="O32" i="16"/>
  <c r="N32" i="16"/>
  <c r="N48" i="16" s="1"/>
  <c r="N51" i="16" s="1"/>
  <c r="N53" i="16" s="1"/>
  <c r="N56" i="16" s="1"/>
  <c r="N59" i="16" s="1"/>
  <c r="M32" i="16"/>
  <c r="M48" i="16" s="1"/>
  <c r="M51" i="16" s="1"/>
  <c r="M53" i="16" s="1"/>
  <c r="M56" i="16" s="1"/>
  <c r="M59" i="16" s="1"/>
  <c r="L32" i="16"/>
  <c r="K32" i="16"/>
  <c r="J32" i="16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F32" i="16"/>
  <c r="E32" i="16"/>
  <c r="E48" i="16" s="1"/>
  <c r="E51" i="16" s="1"/>
  <c r="E53" i="16" s="1"/>
  <c r="E56" i="16" s="1"/>
  <c r="E59" i="16" s="1"/>
  <c r="D32" i="16"/>
  <c r="C32" i="16"/>
  <c r="C48" i="16" s="1"/>
  <c r="C51" i="16" s="1"/>
  <c r="C53" i="16" s="1"/>
  <c r="C56" i="16" s="1"/>
  <c r="C59" i="16" s="1"/>
  <c r="M48" i="17"/>
  <c r="M51" i="17" s="1"/>
  <c r="M53" i="17" s="1"/>
  <c r="M56" i="17" s="1"/>
  <c r="M59" i="17" s="1"/>
  <c r="H48" i="17"/>
  <c r="H51" i="17" s="1"/>
  <c r="H53" i="17" s="1"/>
  <c r="H56" i="17" s="1"/>
  <c r="H59" i="17" s="1"/>
  <c r="AA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Y32" i="17"/>
  <c r="Y48" i="17" s="1"/>
  <c r="Y51" i="17" s="1"/>
  <c r="Y53" i="17" s="1"/>
  <c r="Y56" i="17" s="1"/>
  <c r="Y59" i="17" s="1"/>
  <c r="X32" i="17"/>
  <c r="W32" i="17"/>
  <c r="W48" i="17" s="1"/>
  <c r="W51" i="17" s="1"/>
  <c r="W53" i="17" s="1"/>
  <c r="W56" i="17" s="1"/>
  <c r="W59" i="17" s="1"/>
  <c r="V32" i="17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O32" i="17"/>
  <c r="O48" i="17" s="1"/>
  <c r="O51" i="17" s="1"/>
  <c r="O53" i="17" s="1"/>
  <c r="O56" i="17" s="1"/>
  <c r="O59" i="17" s="1"/>
  <c r="N32" i="17"/>
  <c r="M32" i="17"/>
  <c r="L32" i="17"/>
  <c r="L48" i="17" s="1"/>
  <c r="L51" i="17" s="1"/>
  <c r="L53" i="17" s="1"/>
  <c r="L56" i="17" s="1"/>
  <c r="L59" i="17" s="1"/>
  <c r="K32" i="17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AA48" i="18"/>
  <c r="AA51" i="18" s="1"/>
  <c r="AA53" i="18" s="1"/>
  <c r="AA56" i="18" s="1"/>
  <c r="AA59" i="18" s="1"/>
  <c r="T48" i="18"/>
  <c r="T51" i="18" s="1"/>
  <c r="T53" i="18" s="1"/>
  <c r="T56" i="18" s="1"/>
  <c r="T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Y32" i="18"/>
  <c r="Y48" i="18" s="1"/>
  <c r="Y51" i="18" s="1"/>
  <c r="Y53" i="18" s="1"/>
  <c r="Y56" i="18" s="1"/>
  <c r="Y59" i="18" s="1"/>
  <c r="X32" i="18"/>
  <c r="X48" i="18" s="1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K32" i="18"/>
  <c r="K48" i="18" s="1"/>
  <c r="K51" i="18" s="1"/>
  <c r="K53" i="18" s="1"/>
  <c r="K56" i="18" s="1"/>
  <c r="K59" i="18" s="1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C32" i="18"/>
  <c r="C48" i="18" s="1"/>
  <c r="C51" i="18" s="1"/>
  <c r="C53" i="18" s="1"/>
  <c r="C56" i="18" s="1"/>
  <c r="C59" i="18" s="1"/>
  <c r="I51" i="19"/>
  <c r="I53" i="19" s="1"/>
  <c r="I56" i="19" s="1"/>
  <c r="I59" i="19" s="1"/>
  <c r="R48" i="19"/>
  <c r="R51" i="19" s="1"/>
  <c r="R53" i="19" s="1"/>
  <c r="R56" i="19" s="1"/>
  <c r="R59" i="19" s="1"/>
  <c r="AA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Y32" i="19"/>
  <c r="Y48" i="19" s="1"/>
  <c r="X32" i="19"/>
  <c r="X48" i="19" s="1"/>
  <c r="X51" i="19" s="1"/>
  <c r="X53" i="19" s="1"/>
  <c r="X56" i="19" s="1"/>
  <c r="W32" i="19"/>
  <c r="V32" i="19"/>
  <c r="V48" i="19" s="1"/>
  <c r="V51" i="19" s="1"/>
  <c r="V53" i="19" s="1"/>
  <c r="V56" i="19" s="1"/>
  <c r="V59" i="19" s="1"/>
  <c r="U32" i="19"/>
  <c r="T32" i="19"/>
  <c r="S32" i="19"/>
  <c r="S48" i="19" s="1"/>
  <c r="S51" i="19" s="1"/>
  <c r="S53" i="19" s="1"/>
  <c r="S56" i="19" s="1"/>
  <c r="S59" i="19" s="1"/>
  <c r="R32" i="19"/>
  <c r="Q32" i="19"/>
  <c r="Q48" i="19" s="1"/>
  <c r="Q51" i="19" s="1"/>
  <c r="Q53" i="19" s="1"/>
  <c r="Q56" i="19" s="1"/>
  <c r="Q59" i="19" s="1"/>
  <c r="P32" i="19"/>
  <c r="P48" i="19" s="1"/>
  <c r="P51" i="19" s="1"/>
  <c r="P53" i="19" s="1"/>
  <c r="P56" i="19" s="1"/>
  <c r="P59" i="19" s="1"/>
  <c r="O32" i="19"/>
  <c r="N32" i="19"/>
  <c r="N48" i="19" s="1"/>
  <c r="N51" i="19" s="1"/>
  <c r="N53" i="19" s="1"/>
  <c r="N56" i="19" s="1"/>
  <c r="N59" i="19" s="1"/>
  <c r="M32" i="19"/>
  <c r="L32" i="19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I48" i="19" s="1"/>
  <c r="H32" i="19"/>
  <c r="H48" i="19" s="1"/>
  <c r="H51" i="19" s="1"/>
  <c r="H53" i="19" s="1"/>
  <c r="H56" i="19" s="1"/>
  <c r="H59" i="19" s="1"/>
  <c r="G32" i="19"/>
  <c r="F32" i="19"/>
  <c r="F48" i="19" s="1"/>
  <c r="F51" i="19" s="1"/>
  <c r="F53" i="19" s="1"/>
  <c r="F56" i="19" s="1"/>
  <c r="F59" i="19" s="1"/>
  <c r="E32" i="19"/>
  <c r="D32" i="19"/>
  <c r="C32" i="19"/>
  <c r="Q48" i="20"/>
  <c r="Q51" i="20" s="1"/>
  <c r="Q53" i="20" s="1"/>
  <c r="Q56" i="20" s="1"/>
  <c r="Q59" i="20" s="1"/>
  <c r="AA47" i="20"/>
  <c r="Z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C47" i="20"/>
  <c r="AA32" i="20"/>
  <c r="Y32" i="20"/>
  <c r="Y48" i="20" s="1"/>
  <c r="Y51" i="20" s="1"/>
  <c r="Y53" i="20" s="1"/>
  <c r="Y56" i="20" s="1"/>
  <c r="Y59" i="20" s="1"/>
  <c r="X32" i="20"/>
  <c r="X48" i="20" s="1"/>
  <c r="X51" i="20" s="1"/>
  <c r="W32" i="20"/>
  <c r="W48" i="20" s="1"/>
  <c r="W51" i="20" s="1"/>
  <c r="W53" i="20" s="1"/>
  <c r="W56" i="20" s="1"/>
  <c r="W59" i="20" s="1"/>
  <c r="V32" i="20"/>
  <c r="V48" i="20" s="1"/>
  <c r="V51" i="20" s="1"/>
  <c r="V53" i="20" s="1"/>
  <c r="V56" i="20" s="1"/>
  <c r="V59" i="20" s="1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P32" i="20"/>
  <c r="P48" i="20" s="1"/>
  <c r="P51" i="20" s="1"/>
  <c r="P53" i="20" s="1"/>
  <c r="P56" i="20" s="1"/>
  <c r="P59" i="20" s="1"/>
  <c r="O32" i="20"/>
  <c r="O48" i="20" s="1"/>
  <c r="O51" i="20" s="1"/>
  <c r="O53" i="20" s="1"/>
  <c r="O56" i="20" s="1"/>
  <c r="O59" i="20" s="1"/>
  <c r="N32" i="20"/>
  <c r="N48" i="20" s="1"/>
  <c r="N51" i="20" s="1"/>
  <c r="N53" i="20" s="1"/>
  <c r="N56" i="20" s="1"/>
  <c r="N59" i="20" s="1"/>
  <c r="M32" i="20"/>
  <c r="M48" i="20" s="1"/>
  <c r="M51" i="20" s="1"/>
  <c r="M53" i="20" s="1"/>
  <c r="M56" i="20" s="1"/>
  <c r="M59" i="20" s="1"/>
  <c r="L32" i="20"/>
  <c r="L48" i="20" s="1"/>
  <c r="L51" i="20" s="1"/>
  <c r="L53" i="20" s="1"/>
  <c r="L56" i="20" s="1"/>
  <c r="L59" i="20" s="1"/>
  <c r="K32" i="20"/>
  <c r="K48" i="20" s="1"/>
  <c r="K51" i="20" s="1"/>
  <c r="K53" i="20" s="1"/>
  <c r="K56" i="20" s="1"/>
  <c r="K59" i="20" s="1"/>
  <c r="J32" i="20"/>
  <c r="I32" i="20"/>
  <c r="I48" i="20" s="1"/>
  <c r="I51" i="20" s="1"/>
  <c r="I53" i="20" s="1"/>
  <c r="I56" i="20" s="1"/>
  <c r="I59" i="20" s="1"/>
  <c r="H32" i="20"/>
  <c r="H48" i="20" s="1"/>
  <c r="H51" i="20" s="1"/>
  <c r="H53" i="20" s="1"/>
  <c r="H56" i="20" s="1"/>
  <c r="H59" i="20" s="1"/>
  <c r="G32" i="20"/>
  <c r="G48" i="20" s="1"/>
  <c r="G51" i="20" s="1"/>
  <c r="G53" i="20" s="1"/>
  <c r="G56" i="20" s="1"/>
  <c r="G59" i="20" s="1"/>
  <c r="F32" i="20"/>
  <c r="F48" i="20" s="1"/>
  <c r="F51" i="20" s="1"/>
  <c r="F53" i="20" s="1"/>
  <c r="F56" i="20" s="1"/>
  <c r="F59" i="20" s="1"/>
  <c r="E32" i="20"/>
  <c r="E48" i="20" s="1"/>
  <c r="E51" i="20" s="1"/>
  <c r="E53" i="20" s="1"/>
  <c r="E56" i="20" s="1"/>
  <c r="E59" i="20" s="1"/>
  <c r="D32" i="20"/>
  <c r="D48" i="20" s="1"/>
  <c r="D51" i="20" s="1"/>
  <c r="D53" i="20" s="1"/>
  <c r="D56" i="20" s="1"/>
  <c r="D59" i="20" s="1"/>
  <c r="C32" i="20"/>
  <c r="C48" i="20" s="1"/>
  <c r="C51" i="20" s="1"/>
  <c r="C53" i="20" s="1"/>
  <c r="C56" i="20" s="1"/>
  <c r="C59" i="20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AA48" i="21" s="1"/>
  <c r="AA51" i="21" s="1"/>
  <c r="AA53" i="21" s="1"/>
  <c r="AA56" i="21" s="1"/>
  <c r="AA59" i="21" s="1"/>
  <c r="Y32" i="21"/>
  <c r="Y48" i="21" s="1"/>
  <c r="Y51" i="21" s="1"/>
  <c r="Y53" i="21" s="1"/>
  <c r="Y56" i="21" s="1"/>
  <c r="Y59" i="21" s="1"/>
  <c r="X32" i="21"/>
  <c r="X48" i="21" s="1"/>
  <c r="W32" i="2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T48" i="21" s="1"/>
  <c r="T51" i="21" s="1"/>
  <c r="T53" i="21" s="1"/>
  <c r="T56" i="21" s="1"/>
  <c r="T59" i="21" s="1"/>
  <c r="S32" i="21"/>
  <c r="S48" i="21" s="1"/>
  <c r="S51" i="21" s="1"/>
  <c r="S53" i="21" s="1"/>
  <c r="S56" i="21" s="1"/>
  <c r="S59" i="21" s="1"/>
  <c r="R32" i="21"/>
  <c r="Q32" i="21"/>
  <c r="P32" i="21"/>
  <c r="P48" i="21" s="1"/>
  <c r="P51" i="21" s="1"/>
  <c r="P53" i="21" s="1"/>
  <c r="P56" i="21" s="1"/>
  <c r="P59" i="21" s="1"/>
  <c r="O32" i="21"/>
  <c r="N32" i="21"/>
  <c r="N48" i="21" s="1"/>
  <c r="N51" i="21" s="1"/>
  <c r="N53" i="21" s="1"/>
  <c r="N56" i="21" s="1"/>
  <c r="N59" i="21" s="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K48" i="21" s="1"/>
  <c r="K51" i="21" s="1"/>
  <c r="K53" i="21" s="1"/>
  <c r="K56" i="21" s="1"/>
  <c r="K59" i="21" s="1"/>
  <c r="J32" i="21"/>
  <c r="I32" i="21"/>
  <c r="H32" i="21"/>
  <c r="H48" i="21" s="1"/>
  <c r="H51" i="21" s="1"/>
  <c r="H53" i="21" s="1"/>
  <c r="H56" i="21" s="1"/>
  <c r="H59" i="21" s="1"/>
  <c r="G32" i="2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C48" i="21" s="1"/>
  <c r="C51" i="21" s="1"/>
  <c r="C53" i="21" s="1"/>
  <c r="C56" i="21" s="1"/>
  <c r="C59" i="21" s="1"/>
  <c r="K59" i="22"/>
  <c r="G48" i="22"/>
  <c r="G51" i="22" s="1"/>
  <c r="G53" i="22" s="1"/>
  <c r="G56" i="22" s="1"/>
  <c r="G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AA48" i="22" s="1"/>
  <c r="AA51" i="22" s="1"/>
  <c r="AA53" i="22" s="1"/>
  <c r="AA56" i="22" s="1"/>
  <c r="AA59" i="22" s="1"/>
  <c r="Y32" i="22"/>
  <c r="Y48" i="22" s="1"/>
  <c r="Y51" i="22" s="1"/>
  <c r="Y53" i="22" s="1"/>
  <c r="Y56" i="22" s="1"/>
  <c r="Y59" i="22" s="1"/>
  <c r="X32" i="22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Q48" i="22" s="1"/>
  <c r="Q51" i="22" s="1"/>
  <c r="Q53" i="22" s="1"/>
  <c r="Q56" i="22" s="1"/>
  <c r="Q59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K48" i="22" s="1"/>
  <c r="K51" i="22" s="1"/>
  <c r="K53" i="22" s="1"/>
  <c r="K56" i="22" s="1"/>
  <c r="J32" i="22"/>
  <c r="J48" i="22" s="1"/>
  <c r="J51" i="22" s="1"/>
  <c r="J53" i="22" s="1"/>
  <c r="J56" i="22" s="1"/>
  <c r="J59" i="22" s="1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G48" i="23"/>
  <c r="G51" i="23" s="1"/>
  <c r="G53" i="23" s="1"/>
  <c r="G56" i="23" s="1"/>
  <c r="G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W32" i="23"/>
  <c r="W48" i="23" s="1"/>
  <c r="W51" i="23" s="1"/>
  <c r="W53" i="23" s="1"/>
  <c r="W56" i="23" s="1"/>
  <c r="W59" i="23" s="1"/>
  <c r="V32" i="23"/>
  <c r="V48" i="23" s="1"/>
  <c r="V51" i="23" s="1"/>
  <c r="V53" i="23" s="1"/>
  <c r="V56" i="23" s="1"/>
  <c r="V59" i="23" s="1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R48" i="23" s="1"/>
  <c r="R51" i="23" s="1"/>
  <c r="R53" i="23" s="1"/>
  <c r="R56" i="23" s="1"/>
  <c r="R59" i="23" s="1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N48" i="23" s="1"/>
  <c r="N51" i="23" s="1"/>
  <c r="N53" i="23" s="1"/>
  <c r="N56" i="23" s="1"/>
  <c r="N59" i="23" s="1"/>
  <c r="M32" i="23"/>
  <c r="L32" i="23"/>
  <c r="L48" i="23" s="1"/>
  <c r="L51" i="23" s="1"/>
  <c r="L53" i="23" s="1"/>
  <c r="L56" i="23" s="1"/>
  <c r="L59" i="23" s="1"/>
  <c r="K32" i="23"/>
  <c r="K48" i="23" s="1"/>
  <c r="K51" i="23" s="1"/>
  <c r="K53" i="23" s="1"/>
  <c r="K56" i="23" s="1"/>
  <c r="K59" i="23" s="1"/>
  <c r="J32" i="23"/>
  <c r="J48" i="23" s="1"/>
  <c r="J51" i="23" s="1"/>
  <c r="J53" i="23" s="1"/>
  <c r="J56" i="23" s="1"/>
  <c r="J59" i="23" s="1"/>
  <c r="I32" i="23"/>
  <c r="I48" i="23" s="1"/>
  <c r="I51" i="23" s="1"/>
  <c r="I53" i="23" s="1"/>
  <c r="I56" i="23" s="1"/>
  <c r="I59" i="23" s="1"/>
  <c r="H32" i="23"/>
  <c r="H48" i="23" s="1"/>
  <c r="H51" i="23" s="1"/>
  <c r="H53" i="23" s="1"/>
  <c r="H56" i="23" s="1"/>
  <c r="H59" i="23" s="1"/>
  <c r="G32" i="23"/>
  <c r="F32" i="23"/>
  <c r="F48" i="23" s="1"/>
  <c r="F51" i="23" s="1"/>
  <c r="F53" i="23" s="1"/>
  <c r="F56" i="23" s="1"/>
  <c r="F59" i="23" s="1"/>
  <c r="E32" i="23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M48" i="24"/>
  <c r="M51" i="24" s="1"/>
  <c r="M53" i="24" s="1"/>
  <c r="M56" i="24" s="1"/>
  <c r="M59" i="24" s="1"/>
  <c r="AA47" i="24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Y48" i="24" s="1"/>
  <c r="Y51" i="24" s="1"/>
  <c r="Y53" i="24" s="1"/>
  <c r="Y56" i="24" s="1"/>
  <c r="Y59" i="24" s="1"/>
  <c r="X32" i="24"/>
  <c r="W32" i="24"/>
  <c r="V32" i="24"/>
  <c r="U32" i="24"/>
  <c r="U48" i="24" s="1"/>
  <c r="U51" i="24" s="1"/>
  <c r="U53" i="24" s="1"/>
  <c r="U56" i="24" s="1"/>
  <c r="U59" i="24" s="1"/>
  <c r="T32" i="24"/>
  <c r="T48" i="24" s="1"/>
  <c r="T51" i="24" s="1"/>
  <c r="T53" i="24" s="1"/>
  <c r="T56" i="24" s="1"/>
  <c r="T59" i="24" s="1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Q48" i="24" s="1"/>
  <c r="Q51" i="24" s="1"/>
  <c r="Q53" i="24" s="1"/>
  <c r="Q56" i="24" s="1"/>
  <c r="Q59" i="24" s="1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M32" i="24"/>
  <c r="L32" i="24"/>
  <c r="L48" i="24" s="1"/>
  <c r="L51" i="24" s="1"/>
  <c r="L53" i="24" s="1"/>
  <c r="L56" i="24" s="1"/>
  <c r="L59" i="24" s="1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H48" i="24" s="1"/>
  <c r="H51" i="24" s="1"/>
  <c r="H53" i="24" s="1"/>
  <c r="H56" i="24" s="1"/>
  <c r="H59" i="24" s="1"/>
  <c r="G32" i="24"/>
  <c r="G48" i="24" s="1"/>
  <c r="G51" i="24" s="1"/>
  <c r="G53" i="24" s="1"/>
  <c r="G56" i="24" s="1"/>
  <c r="G59" i="24" s="1"/>
  <c r="F32" i="24"/>
  <c r="F48" i="24" s="1"/>
  <c r="F51" i="24" s="1"/>
  <c r="F53" i="24" s="1"/>
  <c r="F56" i="24" s="1"/>
  <c r="F59" i="24" s="1"/>
  <c r="E32" i="24"/>
  <c r="E48" i="24" s="1"/>
  <c r="E51" i="24" s="1"/>
  <c r="E53" i="24" s="1"/>
  <c r="E56" i="24" s="1"/>
  <c r="E59" i="24" s="1"/>
  <c r="D32" i="24"/>
  <c r="D48" i="24" s="1"/>
  <c r="D51" i="24" s="1"/>
  <c r="D53" i="24" s="1"/>
  <c r="D56" i="24" s="1"/>
  <c r="D59" i="24" s="1"/>
  <c r="C32" i="24"/>
  <c r="C48" i="24" s="1"/>
  <c r="C51" i="24" s="1"/>
  <c r="C53" i="24" s="1"/>
  <c r="C56" i="24" s="1"/>
  <c r="C59" i="24" s="1"/>
  <c r="AA51" i="1"/>
  <c r="AA53" i="1" s="1"/>
  <c r="AA56" i="1" s="1"/>
  <c r="AA59" i="1" s="1"/>
  <c r="L48" i="1"/>
  <c r="L51" i="1" s="1"/>
  <c r="L53" i="1" s="1"/>
  <c r="L56" i="1" s="1"/>
  <c r="L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E48" i="1" s="1"/>
  <c r="E51" i="1" s="1"/>
  <c r="E53" i="1" s="1"/>
  <c r="E56" i="1" s="1"/>
  <c r="E59" i="1" s="1"/>
  <c r="D47" i="1"/>
  <c r="C47" i="1"/>
  <c r="AA32" i="1"/>
  <c r="AA48" i="1" s="1"/>
  <c r="Y32" i="1"/>
  <c r="Y48" i="1" s="1"/>
  <c r="Y51" i="1" s="1"/>
  <c r="Y53" i="1" s="1"/>
  <c r="Y56" i="1" s="1"/>
  <c r="Y59" i="1" s="1"/>
  <c r="X32" i="1"/>
  <c r="X48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M48" i="1" s="1"/>
  <c r="M51" i="1" s="1"/>
  <c r="M53" i="1" s="1"/>
  <c r="M56" i="1" s="1"/>
  <c r="M59" i="1" s="1"/>
  <c r="L32" i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Z48" i="11" l="1"/>
  <c r="X51" i="11"/>
  <c r="Z48" i="21"/>
  <c r="X51" i="21"/>
  <c r="Z51" i="21" s="1"/>
  <c r="E48" i="23"/>
  <c r="E51" i="23" s="1"/>
  <c r="E53" i="23" s="1"/>
  <c r="E56" i="23" s="1"/>
  <c r="E59" i="23" s="1"/>
  <c r="M48" i="23"/>
  <c r="M51" i="23" s="1"/>
  <c r="M53" i="23" s="1"/>
  <c r="M56" i="23" s="1"/>
  <c r="M59" i="23" s="1"/>
  <c r="S48" i="4"/>
  <c r="S51" i="4" s="1"/>
  <c r="S53" i="4" s="1"/>
  <c r="S56" i="4" s="1"/>
  <c r="S59" i="4" s="1"/>
  <c r="N48" i="24"/>
  <c r="N51" i="24" s="1"/>
  <c r="N53" i="24" s="1"/>
  <c r="N56" i="24" s="1"/>
  <c r="N59" i="24" s="1"/>
  <c r="V48" i="24"/>
  <c r="V51" i="24" s="1"/>
  <c r="V53" i="24" s="1"/>
  <c r="V56" i="24" s="1"/>
  <c r="V59" i="24" s="1"/>
  <c r="G48" i="21"/>
  <c r="G51" i="21" s="1"/>
  <c r="G53" i="21" s="1"/>
  <c r="G56" i="21" s="1"/>
  <c r="G59" i="21" s="1"/>
  <c r="O48" i="21"/>
  <c r="O51" i="21" s="1"/>
  <c r="O53" i="21" s="1"/>
  <c r="O56" i="21" s="1"/>
  <c r="O59" i="21" s="1"/>
  <c r="W48" i="21"/>
  <c r="W51" i="21" s="1"/>
  <c r="W53" i="21" s="1"/>
  <c r="W56" i="21" s="1"/>
  <c r="W59" i="21" s="1"/>
  <c r="G48" i="19"/>
  <c r="G51" i="19" s="1"/>
  <c r="G53" i="19" s="1"/>
  <c r="G56" i="19" s="1"/>
  <c r="G59" i="19" s="1"/>
  <c r="O48" i="19"/>
  <c r="O51" i="19" s="1"/>
  <c r="O53" i="19" s="1"/>
  <c r="O56" i="19" s="1"/>
  <c r="O59" i="19" s="1"/>
  <c r="W48" i="19"/>
  <c r="W51" i="19" s="1"/>
  <c r="W53" i="19" s="1"/>
  <c r="W56" i="19" s="1"/>
  <c r="W59" i="19" s="1"/>
  <c r="AA48" i="15"/>
  <c r="AA51" i="15" s="1"/>
  <c r="AA53" i="15" s="1"/>
  <c r="AA56" i="15" s="1"/>
  <c r="AA59" i="15" s="1"/>
  <c r="R48" i="15"/>
  <c r="R51" i="15" s="1"/>
  <c r="R53" i="15" s="1"/>
  <c r="R56" i="15" s="1"/>
  <c r="R59" i="15" s="1"/>
  <c r="E48" i="14"/>
  <c r="E51" i="14" s="1"/>
  <c r="E53" i="14" s="1"/>
  <c r="E56" i="14" s="1"/>
  <c r="E59" i="14" s="1"/>
  <c r="M48" i="14"/>
  <c r="M51" i="14" s="1"/>
  <c r="M53" i="14" s="1"/>
  <c r="M56" i="14" s="1"/>
  <c r="M59" i="14" s="1"/>
  <c r="U48" i="14"/>
  <c r="U51" i="14" s="1"/>
  <c r="U53" i="14" s="1"/>
  <c r="U56" i="14" s="1"/>
  <c r="U59" i="14" s="1"/>
  <c r="H48" i="12"/>
  <c r="H51" i="12" s="1"/>
  <c r="H53" i="12" s="1"/>
  <c r="H56" i="12" s="1"/>
  <c r="H59" i="12" s="1"/>
  <c r="X48" i="12"/>
  <c r="Z32" i="11"/>
  <c r="Q48" i="11"/>
  <c r="Q51" i="11" s="1"/>
  <c r="Q53" i="11" s="1"/>
  <c r="Q56" i="11" s="1"/>
  <c r="Q59" i="11" s="1"/>
  <c r="I48" i="9"/>
  <c r="I51" i="9" s="1"/>
  <c r="I53" i="9" s="1"/>
  <c r="I56" i="9" s="1"/>
  <c r="I59" i="9" s="1"/>
  <c r="Q48" i="9"/>
  <c r="Q51" i="9" s="1"/>
  <c r="Q53" i="9" s="1"/>
  <c r="Q56" i="9" s="1"/>
  <c r="Q59" i="9" s="1"/>
  <c r="Z47" i="9"/>
  <c r="AA48" i="8"/>
  <c r="AA51" i="8" s="1"/>
  <c r="AA53" i="8" s="1"/>
  <c r="AA56" i="8" s="1"/>
  <c r="AA59" i="8" s="1"/>
  <c r="AA48" i="4"/>
  <c r="AA51" i="4" s="1"/>
  <c r="AA53" i="4" s="1"/>
  <c r="AA56" i="4" s="1"/>
  <c r="AA59" i="4" s="1"/>
  <c r="R48" i="4"/>
  <c r="R51" i="4" s="1"/>
  <c r="R53" i="4" s="1"/>
  <c r="R56" i="4" s="1"/>
  <c r="R59" i="4" s="1"/>
  <c r="X48" i="2"/>
  <c r="Z48" i="19"/>
  <c r="Z47" i="19"/>
  <c r="D48" i="18"/>
  <c r="D51" i="18" s="1"/>
  <c r="D53" i="18" s="1"/>
  <c r="D56" i="18" s="1"/>
  <c r="D59" i="18" s="1"/>
  <c r="L48" i="18"/>
  <c r="L51" i="18" s="1"/>
  <c r="L53" i="18" s="1"/>
  <c r="L56" i="18" s="1"/>
  <c r="L59" i="18" s="1"/>
  <c r="Z47" i="16"/>
  <c r="M48" i="7"/>
  <c r="M51" i="7" s="1"/>
  <c r="M53" i="7" s="1"/>
  <c r="M56" i="7" s="1"/>
  <c r="M59" i="7" s="1"/>
  <c r="C48" i="5"/>
  <c r="C51" i="5" s="1"/>
  <c r="C53" i="5" s="1"/>
  <c r="C56" i="5" s="1"/>
  <c r="C59" i="5" s="1"/>
  <c r="K48" i="5"/>
  <c r="K51" i="5" s="1"/>
  <c r="K53" i="5" s="1"/>
  <c r="K56" i="5" s="1"/>
  <c r="K59" i="5" s="1"/>
  <c r="L48" i="4"/>
  <c r="L51" i="4" s="1"/>
  <c r="L53" i="4" s="1"/>
  <c r="L56" i="4" s="1"/>
  <c r="L59" i="4" s="1"/>
  <c r="H48" i="3"/>
  <c r="H51" i="3" s="1"/>
  <c r="H53" i="3" s="1"/>
  <c r="H56" i="3" s="1"/>
  <c r="H59" i="3" s="1"/>
  <c r="P48" i="3"/>
  <c r="P51" i="3" s="1"/>
  <c r="P53" i="3" s="1"/>
  <c r="P56" i="3" s="1"/>
  <c r="P59" i="3" s="1"/>
  <c r="X48" i="3"/>
  <c r="I48" i="2"/>
  <c r="I51" i="2" s="1"/>
  <c r="I53" i="2" s="1"/>
  <c r="I56" i="2" s="1"/>
  <c r="I59" i="2" s="1"/>
  <c r="Q48" i="2"/>
  <c r="Q51" i="2" s="1"/>
  <c r="Q53" i="2" s="1"/>
  <c r="Q56" i="2" s="1"/>
  <c r="Q59" i="2" s="1"/>
  <c r="Z32" i="21"/>
  <c r="I48" i="21"/>
  <c r="I51" i="21" s="1"/>
  <c r="I53" i="21" s="1"/>
  <c r="I56" i="21" s="1"/>
  <c r="I59" i="21" s="1"/>
  <c r="Q48" i="21"/>
  <c r="Q51" i="21" s="1"/>
  <c r="Q53" i="21" s="1"/>
  <c r="Q56" i="21" s="1"/>
  <c r="Q59" i="21" s="1"/>
  <c r="Z32" i="19"/>
  <c r="P48" i="17"/>
  <c r="P51" i="17" s="1"/>
  <c r="P53" i="17" s="1"/>
  <c r="P56" i="17" s="1"/>
  <c r="P59" i="17" s="1"/>
  <c r="Z47" i="17"/>
  <c r="D48" i="16"/>
  <c r="D51" i="16" s="1"/>
  <c r="D53" i="16" s="1"/>
  <c r="D56" i="16" s="1"/>
  <c r="D59" i="16" s="1"/>
  <c r="L48" i="16"/>
  <c r="L51" i="16" s="1"/>
  <c r="L53" i="16" s="1"/>
  <c r="L56" i="16" s="1"/>
  <c r="L59" i="16" s="1"/>
  <c r="T48" i="16"/>
  <c r="T51" i="16" s="1"/>
  <c r="T53" i="16" s="1"/>
  <c r="T56" i="16" s="1"/>
  <c r="T59" i="16" s="1"/>
  <c r="X48" i="14"/>
  <c r="D48" i="12"/>
  <c r="D51" i="12" s="1"/>
  <c r="D53" i="12" s="1"/>
  <c r="D56" i="12" s="1"/>
  <c r="D59" i="12" s="1"/>
  <c r="L48" i="12"/>
  <c r="L51" i="12" s="1"/>
  <c r="L53" i="12" s="1"/>
  <c r="L56" i="12" s="1"/>
  <c r="L59" i="12" s="1"/>
  <c r="T48" i="12"/>
  <c r="T51" i="12" s="1"/>
  <c r="T53" i="12" s="1"/>
  <c r="T56" i="12" s="1"/>
  <c r="T59" i="12" s="1"/>
  <c r="E48" i="11"/>
  <c r="E51" i="11" s="1"/>
  <c r="E53" i="11" s="1"/>
  <c r="E56" i="11" s="1"/>
  <c r="E59" i="11" s="1"/>
  <c r="M48" i="11"/>
  <c r="M51" i="11" s="1"/>
  <c r="M53" i="11" s="1"/>
  <c r="M56" i="11" s="1"/>
  <c r="M59" i="11" s="1"/>
  <c r="U48" i="11"/>
  <c r="U51" i="11" s="1"/>
  <c r="U53" i="11" s="1"/>
  <c r="U56" i="11" s="1"/>
  <c r="U59" i="11" s="1"/>
  <c r="D48" i="9"/>
  <c r="D51" i="9" s="1"/>
  <c r="D53" i="9" s="1"/>
  <c r="D56" i="9" s="1"/>
  <c r="D59" i="9" s="1"/>
  <c r="L48" i="9"/>
  <c r="L51" i="9" s="1"/>
  <c r="L53" i="9" s="1"/>
  <c r="L56" i="9" s="1"/>
  <c r="L59" i="9" s="1"/>
  <c r="T48" i="9"/>
  <c r="T51" i="9" s="1"/>
  <c r="T53" i="9" s="1"/>
  <c r="T56" i="9" s="1"/>
  <c r="T59" i="9" s="1"/>
  <c r="K48" i="9"/>
  <c r="K51" i="9" s="1"/>
  <c r="K53" i="9" s="1"/>
  <c r="K56" i="9" s="1"/>
  <c r="K59" i="9" s="1"/>
  <c r="S48" i="9"/>
  <c r="S51" i="9" s="1"/>
  <c r="S53" i="9" s="1"/>
  <c r="S56" i="9" s="1"/>
  <c r="S59" i="9" s="1"/>
  <c r="J48" i="3"/>
  <c r="J51" i="3" s="1"/>
  <c r="J53" i="3" s="1"/>
  <c r="J56" i="3" s="1"/>
  <c r="J59" i="3" s="1"/>
  <c r="R48" i="3"/>
  <c r="R51" i="3" s="1"/>
  <c r="R53" i="3" s="1"/>
  <c r="R56" i="3" s="1"/>
  <c r="R59" i="3" s="1"/>
  <c r="Z47" i="3"/>
  <c r="C48" i="2"/>
  <c r="C51" i="2" s="1"/>
  <c r="C53" i="2" s="1"/>
  <c r="C56" i="2" s="1"/>
  <c r="C59" i="2" s="1"/>
  <c r="K48" i="2"/>
  <c r="K51" i="2" s="1"/>
  <c r="K53" i="2" s="1"/>
  <c r="K56" i="2" s="1"/>
  <c r="K59" i="2" s="1"/>
  <c r="W48" i="24"/>
  <c r="W51" i="24" s="1"/>
  <c r="W53" i="24" s="1"/>
  <c r="W56" i="24" s="1"/>
  <c r="W59" i="24" s="1"/>
  <c r="J48" i="20"/>
  <c r="J51" i="20" s="1"/>
  <c r="J53" i="20" s="1"/>
  <c r="J56" i="20" s="1"/>
  <c r="J59" i="20" s="1"/>
  <c r="AA48" i="19"/>
  <c r="AA51" i="19" s="1"/>
  <c r="AA53" i="19" s="1"/>
  <c r="AA56" i="19" s="1"/>
  <c r="AA59" i="19" s="1"/>
  <c r="G48" i="7"/>
  <c r="G51" i="7" s="1"/>
  <c r="G53" i="7" s="1"/>
  <c r="G56" i="7" s="1"/>
  <c r="G59" i="7" s="1"/>
  <c r="O48" i="7"/>
  <c r="O51" i="7" s="1"/>
  <c r="O53" i="7" s="1"/>
  <c r="O56" i="7" s="1"/>
  <c r="O59" i="7" s="1"/>
  <c r="U48" i="1"/>
  <c r="U51" i="1" s="1"/>
  <c r="U53" i="1" s="1"/>
  <c r="U56" i="1" s="1"/>
  <c r="U59" i="1" s="1"/>
  <c r="C48" i="19"/>
  <c r="C51" i="19" s="1"/>
  <c r="C53" i="19" s="1"/>
  <c r="C56" i="19" s="1"/>
  <c r="C59" i="19" s="1"/>
  <c r="D48" i="13"/>
  <c r="D51" i="13" s="1"/>
  <c r="D53" i="13" s="1"/>
  <c r="D56" i="13" s="1"/>
  <c r="D59" i="13" s="1"/>
  <c r="T48" i="13"/>
  <c r="T51" i="13" s="1"/>
  <c r="T53" i="13" s="1"/>
  <c r="T56" i="13" s="1"/>
  <c r="T59" i="13" s="1"/>
  <c r="F48" i="5"/>
  <c r="F51" i="5" s="1"/>
  <c r="F53" i="5" s="1"/>
  <c r="F56" i="5" s="1"/>
  <c r="F59" i="5" s="1"/>
  <c r="N48" i="5"/>
  <c r="N51" i="5" s="1"/>
  <c r="N53" i="5" s="1"/>
  <c r="N56" i="5" s="1"/>
  <c r="N59" i="5" s="1"/>
  <c r="V48" i="5"/>
  <c r="V51" i="5" s="1"/>
  <c r="V53" i="5" s="1"/>
  <c r="V56" i="5" s="1"/>
  <c r="V59" i="5" s="1"/>
  <c r="N48" i="17"/>
  <c r="N51" i="17" s="1"/>
  <c r="N53" i="17" s="1"/>
  <c r="N56" i="17" s="1"/>
  <c r="N59" i="17" s="1"/>
  <c r="E48" i="19"/>
  <c r="E51" i="19" s="1"/>
  <c r="E53" i="19" s="1"/>
  <c r="E56" i="19" s="1"/>
  <c r="E59" i="19" s="1"/>
  <c r="M48" i="19"/>
  <c r="M51" i="19" s="1"/>
  <c r="M53" i="19" s="1"/>
  <c r="M56" i="19" s="1"/>
  <c r="M59" i="19" s="1"/>
  <c r="U48" i="19"/>
  <c r="U51" i="19" s="1"/>
  <c r="U53" i="19" s="1"/>
  <c r="U56" i="19" s="1"/>
  <c r="U59" i="19" s="1"/>
  <c r="G48" i="16"/>
  <c r="G51" i="16" s="1"/>
  <c r="G53" i="16" s="1"/>
  <c r="G56" i="16" s="1"/>
  <c r="G59" i="16" s="1"/>
  <c r="O48" i="16"/>
  <c r="O51" i="16" s="1"/>
  <c r="O53" i="16" s="1"/>
  <c r="O56" i="16" s="1"/>
  <c r="O59" i="16" s="1"/>
  <c r="W48" i="16"/>
  <c r="W51" i="16" s="1"/>
  <c r="W53" i="16" s="1"/>
  <c r="W56" i="16" s="1"/>
  <c r="W59" i="16" s="1"/>
  <c r="AA48" i="14"/>
  <c r="AA51" i="14" s="1"/>
  <c r="AA53" i="14" s="1"/>
  <c r="AA56" i="14" s="1"/>
  <c r="AA59" i="14" s="1"/>
  <c r="O48" i="12"/>
  <c r="O51" i="12" s="1"/>
  <c r="O53" i="12" s="1"/>
  <c r="O56" i="12" s="1"/>
  <c r="O59" i="12" s="1"/>
  <c r="G48" i="9"/>
  <c r="G51" i="9" s="1"/>
  <c r="G53" i="9" s="1"/>
  <c r="G56" i="9" s="1"/>
  <c r="G59" i="9" s="1"/>
  <c r="O48" i="9"/>
  <c r="O51" i="9" s="1"/>
  <c r="O53" i="9" s="1"/>
  <c r="O56" i="9" s="1"/>
  <c r="O59" i="9" s="1"/>
  <c r="W48" i="9"/>
  <c r="W51" i="9" s="1"/>
  <c r="W53" i="9" s="1"/>
  <c r="W56" i="9" s="1"/>
  <c r="W59" i="9" s="1"/>
  <c r="M48" i="6"/>
  <c r="M51" i="6" s="1"/>
  <c r="M53" i="6" s="1"/>
  <c r="M56" i="6" s="1"/>
  <c r="M59" i="6" s="1"/>
  <c r="U48" i="6"/>
  <c r="U51" i="6" s="1"/>
  <c r="U53" i="6" s="1"/>
  <c r="U56" i="6" s="1"/>
  <c r="U59" i="6" s="1"/>
  <c r="X48" i="5"/>
  <c r="Z48" i="5" s="1"/>
  <c r="P48" i="4"/>
  <c r="P51" i="4" s="1"/>
  <c r="P53" i="4" s="1"/>
  <c r="P56" i="4" s="1"/>
  <c r="P59" i="4" s="1"/>
  <c r="E48" i="3"/>
  <c r="E51" i="3" s="1"/>
  <c r="E53" i="3" s="1"/>
  <c r="E56" i="3" s="1"/>
  <c r="E59" i="3" s="1"/>
  <c r="M48" i="3"/>
  <c r="M51" i="3" s="1"/>
  <c r="M53" i="3" s="1"/>
  <c r="M56" i="3" s="1"/>
  <c r="M59" i="3" s="1"/>
  <c r="U48" i="3"/>
  <c r="U51" i="3" s="1"/>
  <c r="U53" i="3" s="1"/>
  <c r="U56" i="3" s="1"/>
  <c r="U59" i="3" s="1"/>
  <c r="F48" i="2"/>
  <c r="F51" i="2" s="1"/>
  <c r="F53" i="2" s="1"/>
  <c r="F56" i="2" s="1"/>
  <c r="F59" i="2" s="1"/>
  <c r="N48" i="2"/>
  <c r="N51" i="2" s="1"/>
  <c r="N53" i="2" s="1"/>
  <c r="N56" i="2" s="1"/>
  <c r="N59" i="2" s="1"/>
  <c r="H48" i="13"/>
  <c r="H51" i="13" s="1"/>
  <c r="H53" i="13" s="1"/>
  <c r="H56" i="13" s="1"/>
  <c r="H59" i="13" s="1"/>
  <c r="P48" i="13"/>
  <c r="P51" i="13" s="1"/>
  <c r="P53" i="13" s="1"/>
  <c r="P56" i="13" s="1"/>
  <c r="P59" i="13" s="1"/>
  <c r="T48" i="10"/>
  <c r="T51" i="10" s="1"/>
  <c r="T53" i="10" s="1"/>
  <c r="T56" i="10" s="1"/>
  <c r="T59" i="10" s="1"/>
  <c r="C48" i="4"/>
  <c r="C51" i="4" s="1"/>
  <c r="C53" i="4" s="1"/>
  <c r="C56" i="4" s="1"/>
  <c r="C59" i="4" s="1"/>
  <c r="Z48" i="9"/>
  <c r="I48" i="8"/>
  <c r="I51" i="8" s="1"/>
  <c r="I53" i="8" s="1"/>
  <c r="I56" i="8" s="1"/>
  <c r="I59" i="8" s="1"/>
  <c r="Q48" i="8"/>
  <c r="Q51" i="8" s="1"/>
  <c r="Q53" i="8" s="1"/>
  <c r="Q56" i="8" s="1"/>
  <c r="Q59" i="8" s="1"/>
  <c r="Z51" i="20"/>
  <c r="X53" i="20"/>
  <c r="Z48" i="1"/>
  <c r="X51" i="1"/>
  <c r="AA48" i="20"/>
  <c r="AA51" i="20" s="1"/>
  <c r="AA53" i="20" s="1"/>
  <c r="AA56" i="20" s="1"/>
  <c r="AA59" i="20" s="1"/>
  <c r="Z51" i="15"/>
  <c r="X53" i="15"/>
  <c r="M48" i="15"/>
  <c r="M51" i="15" s="1"/>
  <c r="M53" i="15" s="1"/>
  <c r="M56" i="15" s="1"/>
  <c r="M59" i="15" s="1"/>
  <c r="Z32" i="22"/>
  <c r="Z48" i="20"/>
  <c r="Y51" i="19"/>
  <c r="Y53" i="19" s="1"/>
  <c r="Y56" i="19" s="1"/>
  <c r="Y59" i="19" s="1"/>
  <c r="X53" i="16"/>
  <c r="Z51" i="16"/>
  <c r="V48" i="17"/>
  <c r="V51" i="17" s="1"/>
  <c r="V53" i="17" s="1"/>
  <c r="V56" i="17" s="1"/>
  <c r="V59" i="17" s="1"/>
  <c r="E48" i="15"/>
  <c r="E51" i="15" s="1"/>
  <c r="E53" i="15" s="1"/>
  <c r="E56" i="15" s="1"/>
  <c r="E59" i="15" s="1"/>
  <c r="U48" i="15"/>
  <c r="U51" i="15" s="1"/>
  <c r="U53" i="15" s="1"/>
  <c r="U56" i="15" s="1"/>
  <c r="U59" i="15" s="1"/>
  <c r="Z48" i="18"/>
  <c r="X51" i="18"/>
  <c r="X48" i="22"/>
  <c r="D48" i="19"/>
  <c r="D51" i="19" s="1"/>
  <c r="D53" i="19" s="1"/>
  <c r="D56" i="19" s="1"/>
  <c r="D59" i="19" s="1"/>
  <c r="L48" i="19"/>
  <c r="L51" i="19" s="1"/>
  <c r="L53" i="19" s="1"/>
  <c r="L56" i="19" s="1"/>
  <c r="L59" i="19" s="1"/>
  <c r="T48" i="19"/>
  <c r="T51" i="19" s="1"/>
  <c r="T53" i="19" s="1"/>
  <c r="T56" i="19" s="1"/>
  <c r="T59" i="19" s="1"/>
  <c r="Z48" i="13"/>
  <c r="X51" i="13"/>
  <c r="X59" i="19"/>
  <c r="X48" i="24"/>
  <c r="Z32" i="24"/>
  <c r="X48" i="23"/>
  <c r="Z32" i="23"/>
  <c r="J48" i="21"/>
  <c r="J51" i="21" s="1"/>
  <c r="J53" i="21" s="1"/>
  <c r="J56" i="21" s="1"/>
  <c r="J59" i="21" s="1"/>
  <c r="R48" i="21"/>
  <c r="R51" i="21" s="1"/>
  <c r="R53" i="21" s="1"/>
  <c r="R56" i="21" s="1"/>
  <c r="R59" i="21" s="1"/>
  <c r="X51" i="12"/>
  <c r="Z48" i="12"/>
  <c r="J48" i="16"/>
  <c r="J51" i="16" s="1"/>
  <c r="J53" i="16" s="1"/>
  <c r="J56" i="16" s="1"/>
  <c r="J59" i="16" s="1"/>
  <c r="R48" i="16"/>
  <c r="R51" i="16" s="1"/>
  <c r="R53" i="16" s="1"/>
  <c r="R56" i="16" s="1"/>
  <c r="R59" i="16" s="1"/>
  <c r="Z48" i="15"/>
  <c r="X48" i="8"/>
  <c r="Z32" i="8"/>
  <c r="X48" i="17"/>
  <c r="Z32" i="1"/>
  <c r="Z32" i="17"/>
  <c r="Z32" i="18"/>
  <c r="C48" i="17"/>
  <c r="C51" i="17" s="1"/>
  <c r="C53" i="17" s="1"/>
  <c r="C56" i="17" s="1"/>
  <c r="C59" i="17" s="1"/>
  <c r="K48" i="17"/>
  <c r="K51" i="17" s="1"/>
  <c r="K53" i="17" s="1"/>
  <c r="K56" i="17" s="1"/>
  <c r="K59" i="17" s="1"/>
  <c r="S48" i="17"/>
  <c r="S51" i="17" s="1"/>
  <c r="S53" i="17" s="1"/>
  <c r="S56" i="17" s="1"/>
  <c r="S59" i="17" s="1"/>
  <c r="AA48" i="17"/>
  <c r="AA51" i="17" s="1"/>
  <c r="AA53" i="17" s="1"/>
  <c r="AA56" i="17" s="1"/>
  <c r="AA59" i="17" s="1"/>
  <c r="Z51" i="10"/>
  <c r="X53" i="10"/>
  <c r="Z32" i="20"/>
  <c r="Z48" i="16"/>
  <c r="X53" i="11"/>
  <c r="Z51" i="11"/>
  <c r="J48" i="11"/>
  <c r="J51" i="11" s="1"/>
  <c r="J53" i="11" s="1"/>
  <c r="J56" i="11" s="1"/>
  <c r="J59" i="11" s="1"/>
  <c r="R48" i="11"/>
  <c r="R51" i="11" s="1"/>
  <c r="R53" i="11" s="1"/>
  <c r="R56" i="11" s="1"/>
  <c r="R59" i="11" s="1"/>
  <c r="Z48" i="10"/>
  <c r="X51" i="4"/>
  <c r="Z48" i="4"/>
  <c r="D48" i="11"/>
  <c r="D51" i="11" s="1"/>
  <c r="D53" i="11" s="1"/>
  <c r="D56" i="11" s="1"/>
  <c r="D59" i="11" s="1"/>
  <c r="L48" i="11"/>
  <c r="L51" i="11" s="1"/>
  <c r="L53" i="11" s="1"/>
  <c r="L56" i="11" s="1"/>
  <c r="L59" i="11" s="1"/>
  <c r="T48" i="11"/>
  <c r="T51" i="11" s="1"/>
  <c r="T53" i="11" s="1"/>
  <c r="T56" i="11" s="1"/>
  <c r="T59" i="11" s="1"/>
  <c r="X51" i="9"/>
  <c r="Z32" i="13"/>
  <c r="AA48" i="10"/>
  <c r="AA51" i="10" s="1"/>
  <c r="AA53" i="10" s="1"/>
  <c r="AA56" i="10" s="1"/>
  <c r="AA59" i="10" s="1"/>
  <c r="Z48" i="7"/>
  <c r="X51" i="7"/>
  <c r="Z32" i="15"/>
  <c r="I48" i="12"/>
  <c r="I51" i="12" s="1"/>
  <c r="I53" i="12" s="1"/>
  <c r="I56" i="12" s="1"/>
  <c r="I59" i="12" s="1"/>
  <c r="Q48" i="12"/>
  <c r="Q51" i="12" s="1"/>
  <c r="Q53" i="12" s="1"/>
  <c r="Q56" i="12" s="1"/>
  <c r="Q59" i="12" s="1"/>
  <c r="Y48" i="12"/>
  <c r="Y51" i="12" s="1"/>
  <c r="Y53" i="12" s="1"/>
  <c r="Y56" i="12" s="1"/>
  <c r="Y59" i="12" s="1"/>
  <c r="Z47" i="12"/>
  <c r="V48" i="9"/>
  <c r="V51" i="9" s="1"/>
  <c r="V53" i="9" s="1"/>
  <c r="V56" i="9" s="1"/>
  <c r="V59" i="9" s="1"/>
  <c r="J48" i="8"/>
  <c r="J51" i="8" s="1"/>
  <c r="J53" i="8" s="1"/>
  <c r="J56" i="8" s="1"/>
  <c r="J59" i="8" s="1"/>
  <c r="R48" i="8"/>
  <c r="R51" i="8" s="1"/>
  <c r="R53" i="8" s="1"/>
  <c r="R56" i="8" s="1"/>
  <c r="R59" i="8" s="1"/>
  <c r="X51" i="3"/>
  <c r="X51" i="5"/>
  <c r="Z32" i="10"/>
  <c r="Z32" i="6"/>
  <c r="X48" i="6"/>
  <c r="J48" i="7"/>
  <c r="J51" i="7" s="1"/>
  <c r="J53" i="7" s="1"/>
  <c r="J56" i="7" s="1"/>
  <c r="J59" i="7" s="1"/>
  <c r="R48" i="7"/>
  <c r="R51" i="7" s="1"/>
  <c r="R53" i="7" s="1"/>
  <c r="R56" i="7" s="1"/>
  <c r="R59" i="7" s="1"/>
  <c r="E48" i="4"/>
  <c r="E51" i="4" s="1"/>
  <c r="E53" i="4" s="1"/>
  <c r="E56" i="4" s="1"/>
  <c r="E59" i="4" s="1"/>
  <c r="M48" i="4"/>
  <c r="M51" i="4" s="1"/>
  <c r="M53" i="4" s="1"/>
  <c r="M56" i="4" s="1"/>
  <c r="M59" i="4" s="1"/>
  <c r="Q48" i="3"/>
  <c r="Q51" i="3" s="1"/>
  <c r="Q53" i="3" s="1"/>
  <c r="Q56" i="3" s="1"/>
  <c r="Q59" i="3" s="1"/>
  <c r="Y48" i="3"/>
  <c r="Y51" i="3" s="1"/>
  <c r="Y53" i="3" s="1"/>
  <c r="Y56" i="3" s="1"/>
  <c r="Y59" i="3" s="1"/>
  <c r="Y48" i="2"/>
  <c r="Y51" i="2" s="1"/>
  <c r="Y53" i="2" s="1"/>
  <c r="Y56" i="2" s="1"/>
  <c r="Y59" i="2" s="1"/>
  <c r="Z47" i="2"/>
  <c r="AA48" i="6"/>
  <c r="AA51" i="6" s="1"/>
  <c r="AA53" i="6" s="1"/>
  <c r="AA56" i="6" s="1"/>
  <c r="AA59" i="6" s="1"/>
  <c r="Y48" i="8"/>
  <c r="Y51" i="8" s="1"/>
  <c r="Y53" i="8" s="1"/>
  <c r="Y56" i="8" s="1"/>
  <c r="Y59" i="8" s="1"/>
  <c r="S48" i="5"/>
  <c r="S51" i="5" s="1"/>
  <c r="S53" i="5" s="1"/>
  <c r="S56" i="5" s="1"/>
  <c r="S59" i="5" s="1"/>
  <c r="Z32" i="4"/>
  <c r="D48" i="2"/>
  <c r="D51" i="2" s="1"/>
  <c r="D53" i="2" s="1"/>
  <c r="D56" i="2" s="1"/>
  <c r="D59" i="2" s="1"/>
  <c r="L48" i="2"/>
  <c r="L51" i="2" s="1"/>
  <c r="L53" i="2" s="1"/>
  <c r="L56" i="2" s="1"/>
  <c r="L59" i="2" s="1"/>
  <c r="T48" i="2"/>
  <c r="T51" i="2" s="1"/>
  <c r="T53" i="2" s="1"/>
  <c r="T56" i="2" s="1"/>
  <c r="T59" i="2" s="1"/>
  <c r="X51" i="2"/>
  <c r="V48" i="2"/>
  <c r="V51" i="2" s="1"/>
  <c r="V53" i="2" s="1"/>
  <c r="V56" i="2" s="1"/>
  <c r="V59" i="2" s="1"/>
  <c r="U48" i="4"/>
  <c r="U51" i="4" s="1"/>
  <c r="U53" i="4" s="1"/>
  <c r="U56" i="4" s="1"/>
  <c r="U59" i="4" s="1"/>
  <c r="X51" i="14" l="1"/>
  <c r="Z48" i="14"/>
  <c r="X53" i="21"/>
  <c r="Z53" i="21" s="1"/>
  <c r="X53" i="7"/>
  <c r="Z51" i="7"/>
  <c r="Z53" i="19"/>
  <c r="Z48" i="2"/>
  <c r="X51" i="6"/>
  <c r="Z48" i="6"/>
  <c r="Z48" i="17"/>
  <c r="X51" i="17"/>
  <c r="Z59" i="19"/>
  <c r="Z51" i="18"/>
  <c r="X53" i="18"/>
  <c r="X56" i="10"/>
  <c r="Z53" i="10"/>
  <c r="Z56" i="19"/>
  <c r="Z51" i="1"/>
  <c r="X53" i="1"/>
  <c r="Z53" i="16"/>
  <c r="X56" i="16"/>
  <c r="Z51" i="12"/>
  <c r="X53" i="12"/>
  <c r="X53" i="9"/>
  <c r="Z51" i="9"/>
  <c r="X51" i="8"/>
  <c r="Z48" i="8"/>
  <c r="X53" i="13"/>
  <c r="Z51" i="13"/>
  <c r="X53" i="2"/>
  <c r="Z51" i="2"/>
  <c r="X53" i="4"/>
  <c r="Z51" i="4"/>
  <c r="Z48" i="22"/>
  <c r="X51" i="22"/>
  <c r="X53" i="5"/>
  <c r="Z51" i="5"/>
  <c r="X56" i="15"/>
  <c r="Z53" i="15"/>
  <c r="Z51" i="19"/>
  <c r="Z48" i="24"/>
  <c r="X51" i="24"/>
  <c r="Z48" i="3"/>
  <c r="Z53" i="11"/>
  <c r="X56" i="11"/>
  <c r="Z53" i="20"/>
  <c r="X56" i="20"/>
  <c r="X53" i="3"/>
  <c r="Z51" i="3"/>
  <c r="X51" i="23"/>
  <c r="Z48" i="23"/>
  <c r="X56" i="21" l="1"/>
  <c r="Z56" i="21" s="1"/>
  <c r="X53" i="14"/>
  <c r="Z51" i="14"/>
  <c r="X56" i="3"/>
  <c r="Z53" i="3"/>
  <c r="Z53" i="12"/>
  <c r="X56" i="12"/>
  <c r="Z56" i="10"/>
  <c r="X59" i="10"/>
  <c r="Z59" i="10" s="1"/>
  <c r="Z56" i="20"/>
  <c r="X59" i="20"/>
  <c r="Z59" i="20" s="1"/>
  <c r="Z53" i="2"/>
  <c r="X56" i="2"/>
  <c r="Z56" i="16"/>
  <c r="X59" i="16"/>
  <c r="Z59" i="16" s="1"/>
  <c r="Z53" i="9"/>
  <c r="X56" i="9"/>
  <c r="X56" i="18"/>
  <c r="Z53" i="18"/>
  <c r="X59" i="21"/>
  <c r="Z59" i="21" s="1"/>
  <c r="X56" i="13"/>
  <c r="Z53" i="13"/>
  <c r="Z51" i="17"/>
  <c r="X53" i="17"/>
  <c r="Z53" i="4"/>
  <c r="X56" i="4"/>
  <c r="Z51" i="6"/>
  <c r="X53" i="6"/>
  <c r="Z51" i="22"/>
  <c r="X53" i="22"/>
  <c r="X56" i="1"/>
  <c r="Z53" i="1"/>
  <c r="Z56" i="15"/>
  <c r="X59" i="15"/>
  <c r="Z59" i="15" s="1"/>
  <c r="Z56" i="11"/>
  <c r="X59" i="11"/>
  <c r="Z59" i="11" s="1"/>
  <c r="Z53" i="5"/>
  <c r="X56" i="5"/>
  <c r="Z51" i="23"/>
  <c r="X53" i="23"/>
  <c r="Z51" i="24"/>
  <c r="X53" i="24"/>
  <c r="Z51" i="8"/>
  <c r="X53" i="8"/>
  <c r="Z53" i="7"/>
  <c r="X56" i="7"/>
  <c r="X56" i="14" l="1"/>
  <c r="Z53" i="14"/>
  <c r="Z53" i="23"/>
  <c r="X56" i="23"/>
  <c r="Z53" i="17"/>
  <c r="X56" i="17"/>
  <c r="X59" i="9"/>
  <c r="Z59" i="9" s="1"/>
  <c r="Z56" i="9"/>
  <c r="Z53" i="24"/>
  <c r="X56" i="24"/>
  <c r="Z56" i="18"/>
  <c r="X59" i="18"/>
  <c r="Z59" i="18" s="1"/>
  <c r="Z56" i="1"/>
  <c r="X59" i="1"/>
  <c r="Z59" i="1" s="1"/>
  <c r="Z53" i="22"/>
  <c r="X56" i="22"/>
  <c r="Z56" i="12"/>
  <c r="X59" i="12"/>
  <c r="Z59" i="12" s="1"/>
  <c r="Z56" i="7"/>
  <c r="X59" i="7"/>
  <c r="Z59" i="7" s="1"/>
  <c r="Z56" i="13"/>
  <c r="X59" i="13"/>
  <c r="Z59" i="13" s="1"/>
  <c r="X59" i="5"/>
  <c r="Z59" i="5" s="1"/>
  <c r="Z56" i="5"/>
  <c r="X56" i="6"/>
  <c r="Z53" i="6"/>
  <c r="X59" i="2"/>
  <c r="Z59" i="2" s="1"/>
  <c r="Z56" i="2"/>
  <c r="Z56" i="4"/>
  <c r="X59" i="4"/>
  <c r="Z59" i="4" s="1"/>
  <c r="Z53" i="8"/>
  <c r="X56" i="8"/>
  <c r="Z56" i="3"/>
  <c r="X59" i="3"/>
  <c r="Z59" i="3" s="1"/>
  <c r="Z56" i="14" l="1"/>
  <c r="X59" i="14"/>
  <c r="Z59" i="14" s="1"/>
  <c r="Z56" i="22"/>
  <c r="X59" i="22"/>
  <c r="Z59" i="22" s="1"/>
  <c r="Z56" i="6"/>
  <c r="X59" i="6"/>
  <c r="Z59" i="6" s="1"/>
  <c r="X59" i="8"/>
  <c r="Z59" i="8" s="1"/>
  <c r="Z56" i="8"/>
  <c r="Z56" i="23"/>
  <c r="X59" i="23"/>
  <c r="Z59" i="23" s="1"/>
  <c r="X59" i="24"/>
  <c r="Z59" i="24" s="1"/>
  <c r="Z56" i="24"/>
  <c r="Z56" i="17"/>
  <c r="X59" i="17"/>
  <c r="Z59" i="17" s="1"/>
</calcChain>
</file>

<file path=xl/sharedStrings.xml><?xml version="1.0" encoding="utf-8"?>
<sst xmlns="http://schemas.openxmlformats.org/spreadsheetml/2006/main" count="3480" uniqueCount="109">
  <si>
    <t>Free State: Mangaung (MAN) - Table C4 Quarterly Budgeted Financial Performance ( Waste water management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</si>
  <si>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</si>
  <si>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</si>
  <si>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</si>
  <si>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</si>
  <si>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</si>
  <si>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</si>
  <si>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</si>
  <si>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</si>
  <si>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</si>
  <si>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</si>
  <si>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</si>
  <si>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</si>
  <si>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</si>
  <si>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</si>
  <si>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</si>
  <si>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</si>
  <si>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</si>
  <si>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</si>
  <si>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</si>
  <si>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</si>
  <si>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</si>
  <si>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</si>
  <si>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</si>
  <si>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</si>
  <si>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</si>
  <si>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</si>
  <si>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</si>
  <si>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</si>
  <si>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</si>
  <si>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</si>
  <si>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</si>
  <si>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</si>
  <si>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</si>
  <si>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</si>
  <si>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</si>
  <si>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</si>
  <si>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</si>
  <si>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</si>
  <si>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</si>
  <si>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</si>
  <si>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</si>
  <si>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</si>
  <si>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</si>
  <si>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</si>
  <si>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</si>
  <si>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</si>
  <si>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</si>
  <si>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</si>
  <si>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</si>
  <si>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</si>
  <si>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</si>
  <si>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</si>
  <si>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</si>
  <si>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</si>
  <si>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</si>
  <si>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</si>
  <si>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</si>
  <si>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</si>
  <si>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</si>
  <si>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</si>
  <si>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</si>
  <si>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</si>
  <si>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</si>
  <si>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</si>
  <si>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</si>
  <si>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</si>
  <si>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</si>
  <si>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</si>
  <si>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</si>
  <si>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</si>
  <si>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</si>
  <si>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</si>
  <si>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</si>
  <si>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</si>
  <si>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</si>
  <si>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</si>
  <si>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</si>
  <si>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</si>
  <si>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</si>
  <si>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</si>
  <si>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</si>
  <si>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</si>
  <si>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</si>
  <si>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</si>
  <si>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Free State: Letsemeng (FS161) - Table C4 Quarterly Budgeted Financial Performance ( Waste water management                             ) for 2nd Quarter ended 31 December 2023 (Figures Finalised as at 2024/01/26)</t>
  </si>
  <si>
    <t>Free State: Kopanong (FS162) - Table C4 Quarterly Budgeted Financial Performance ( Waste water management                             ) for 2nd Quarter ended 31 December 2023 (Figures Finalised as at 2024/01/26)</t>
  </si>
  <si>
    <t>Free State: Mohokare (FS163) - Table C4 Quarterly Budgeted Financial Performance ( Waste water management                             ) for 2nd Quarter ended 31 December 2023 (Figures Finalised as at 2024/01/26)</t>
  </si>
  <si>
    <t>Free State: Xhariep (DC16) - Table C4 Quarterly Budgeted Financial Performance ( Waste water management                             ) for 2nd Quarter ended 31 December 2023 (Figures Finalised as at 2024/01/26)</t>
  </si>
  <si>
    <t>Free State: Masilonyana (FS181) - Table C4 Quarterly Budgeted Financial Performance ( Waste water management                             ) for 2nd Quarter ended 31 December 2023 (Figures Finalised as at 2024/01/26)</t>
  </si>
  <si>
    <t>Free State: Tokologo (FS182) - Table C4 Quarterly Budgeted Financial Performance ( Waste water management                             ) for 2nd Quarter ended 31 December 2023 (Figures Finalised as at 2024/01/26)</t>
  </si>
  <si>
    <t>Free State: Tswelopele (FS183) - Table C4 Quarterly Budgeted Financial Performance ( Waste water management                             ) for 2nd Quarter ended 31 December 2023 (Figures Finalised as at 2024/01/26)</t>
  </si>
  <si>
    <t>Free State: Matjhabeng (FS184) - Table C4 Quarterly Budgeted Financial Performance ( Waste water management                             ) for 2nd Quarter ended 31 December 2023 (Figures Finalised as at 2024/01/26)</t>
  </si>
  <si>
    <t>Free State: Nala (FS185) - Table C4 Quarterly Budgeted Financial Performance ( Waste water management                             ) for 2nd Quarter ended 31 December 2023 (Figures Finalised as at 2024/01/26)</t>
  </si>
  <si>
    <t>Free State: Lejweleputswa (DC18) - Table C4 Quarterly Budgeted Financial Performance ( Waste water management                             ) for 2nd Quarter ended 31 December 2023 (Figures Finalised as at 2024/01/26)</t>
  </si>
  <si>
    <t>Free State: Setsoto (FS191) - Table C4 Quarterly Budgeted Financial Performance ( Waste water management                             ) for 2nd Quarter ended 31 December 2023 (Figures Finalised as at 2024/01/26)</t>
  </si>
  <si>
    <t>Free State: Dihlabeng (FS192) - Table C4 Quarterly Budgeted Financial Performance ( Waste water management                             ) for 2nd Quarter ended 31 December 2023 (Figures Finalised as at 2024/01/26)</t>
  </si>
  <si>
    <t>Free State: Nketoana (FS193) - Table C4 Quarterly Budgeted Financial Performance ( Waste water management                             ) for 2nd Quarter ended 31 December 2023 (Figures Finalised as at 2024/01/26)</t>
  </si>
  <si>
    <t>Free State: Maluti-a-Phofung (FS194) - Table C4 Quarterly Budgeted Financial Performance ( Waste water management                             ) for 2nd Quarter ended 31 December 2023 (Figures Finalised as at 2024/01/26)</t>
  </si>
  <si>
    <t>Free State: Phumelela (FS195) - Table C4 Quarterly Budgeted Financial Performance ( Waste water management                             ) for 2nd Quarter ended 31 December 2023 (Figures Finalised as at 2024/01/26)</t>
  </si>
  <si>
    <t>Free State: Mantsopa (FS196) - Table C4 Quarterly Budgeted Financial Performance ( Waste water management                             ) for 2nd Quarter ended 31 December 2023 (Figures Finalised as at 2024/01/26)</t>
  </si>
  <si>
    <t>Free State: Thabo Mofutsanyana (DC19) - Table C4 Quarterly Budgeted Financial Performance ( Waste water management                             ) for 2nd Quarter ended 31 December 2023 (Figures Finalised as at 2024/01/26)</t>
  </si>
  <si>
    <t>Free State: Moqhaka (FS201) - Table C4 Quarterly Budgeted Financial Performance ( Waste water management                             ) for 2nd Quarter ended 31 December 2023 (Figures Finalised as at 2024/01/26)</t>
  </si>
  <si>
    <t>Free State: Ngwathe (FS203) - Table C4 Quarterly Budgeted Financial Performance ( Waste water management                             ) for 2nd Quarter ended 31 December 2023 (Figures Finalised as at 2024/01/26)</t>
  </si>
  <si>
    <t>Free State: Metsimaholo (FS204) - Table C4 Quarterly Budgeted Financial Performance ( Waste water management                             ) for 2nd Quarter ended 31 December 2023 (Figures Finalised as at 2024/01/26)</t>
  </si>
  <si>
    <t>Free State: Mafube (FS205) - Table C4 Quarterly Budgeted Financial Performance ( Waste water management                             ) for 2nd Quarter ended 31 December 2023 (Figures Finalised as at 2024/01/26)</t>
  </si>
  <si>
    <t>Free State: Fezile Dabi (DC20) - Table C4 Quarterly Budgeted Financial Performance ( Waste water management                             ) for 2nd Quarter ended 31 December 2023 (Figures Finalised as at 2024/01/26)</t>
  </si>
  <si>
    <t>Summary - Table C4 Quarterly Budgeted Financial Performance ( Waste water management                             ) for 2nd Quarter ended 31 December 2023 (Figures Finalised as at 2024/01/26)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</si>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</sst>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-3834064</v>
      </c>
      <c r="F6" s="22">
        <v>-3834064</v>
      </c>
      <c r="G6" s="22"/>
      <c r="H6" s="22">
        <v>-333991</v>
      </c>
      <c r="I6" s="22">
        <v>-333991</v>
      </c>
      <c r="J6" s="22">
        <v>-667982</v>
      </c>
      <c r="K6" s="22">
        <v>-333991</v>
      </c>
      <c r="L6" s="22"/>
      <c r="M6" s="22">
        <v>-667982</v>
      </c>
      <c r="N6" s="22">
        <v>-1001973</v>
      </c>
      <c r="O6" s="22"/>
      <c r="P6" s="22"/>
      <c r="Q6" s="22"/>
      <c r="R6" s="22"/>
      <c r="S6" s="22"/>
      <c r="T6" s="22"/>
      <c r="U6" s="22"/>
      <c r="V6" s="22"/>
      <c r="W6" s="22">
        <v>-1669955</v>
      </c>
      <c r="X6" s="22">
        <v>-1955373</v>
      </c>
      <c r="Y6" s="22">
        <v>285418</v>
      </c>
      <c r="Z6" s="23">
        <v>-14.596601262265562</v>
      </c>
      <c r="AA6" s="20">
        <v>-3834064</v>
      </c>
    </row>
    <row r="7" spans="1:27" ht="13.5" x14ac:dyDescent="0.25">
      <c r="A7" s="19" t="s">
        <v>35</v>
      </c>
      <c r="B7" s="15" t="s">
        <v>32</v>
      </c>
      <c r="C7" s="20">
        <v>921</v>
      </c>
      <c r="D7" s="20"/>
      <c r="E7" s="21">
        <v>-372225</v>
      </c>
      <c r="F7" s="22">
        <v>-372225</v>
      </c>
      <c r="G7" s="22"/>
      <c r="H7" s="22">
        <v>-2493</v>
      </c>
      <c r="I7" s="22">
        <v>-2493</v>
      </c>
      <c r="J7" s="22">
        <v>-4986</v>
      </c>
      <c r="K7" s="22">
        <v>-2493</v>
      </c>
      <c r="L7" s="22"/>
      <c r="M7" s="22">
        <v>-4986</v>
      </c>
      <c r="N7" s="22">
        <v>-7479</v>
      </c>
      <c r="O7" s="22"/>
      <c r="P7" s="22"/>
      <c r="Q7" s="22"/>
      <c r="R7" s="22"/>
      <c r="S7" s="22"/>
      <c r="T7" s="22"/>
      <c r="U7" s="22"/>
      <c r="V7" s="22"/>
      <c r="W7" s="22">
        <v>-12465</v>
      </c>
      <c r="X7" s="22">
        <v>-189835</v>
      </c>
      <c r="Y7" s="22">
        <v>177370</v>
      </c>
      <c r="Z7" s="23">
        <v>-93.433771433086633</v>
      </c>
      <c r="AA7" s="20">
        <v>-372225</v>
      </c>
    </row>
    <row r="8" spans="1:27" ht="13.5" x14ac:dyDescent="0.25">
      <c r="A8" s="19" t="s">
        <v>36</v>
      </c>
      <c r="B8" s="15" t="s">
        <v>32</v>
      </c>
      <c r="C8" s="20">
        <v>1132420994</v>
      </c>
      <c r="D8" s="20"/>
      <c r="E8" s="21">
        <v>1318448304</v>
      </c>
      <c r="F8" s="22">
        <v>1318448304</v>
      </c>
      <c r="G8" s="22">
        <v>91710269</v>
      </c>
      <c r="H8" s="22">
        <v>99899511</v>
      </c>
      <c r="I8" s="22">
        <v>100606058</v>
      </c>
      <c r="J8" s="22">
        <v>292215838</v>
      </c>
      <c r="K8" s="22">
        <v>96825029</v>
      </c>
      <c r="L8" s="22">
        <v>97285230</v>
      </c>
      <c r="M8" s="22">
        <v>102037603</v>
      </c>
      <c r="N8" s="22">
        <v>296147862</v>
      </c>
      <c r="O8" s="22"/>
      <c r="P8" s="22"/>
      <c r="Q8" s="22"/>
      <c r="R8" s="22"/>
      <c r="S8" s="22"/>
      <c r="T8" s="22"/>
      <c r="U8" s="22"/>
      <c r="V8" s="22"/>
      <c r="W8" s="22">
        <v>588363700</v>
      </c>
      <c r="X8" s="22">
        <v>658357675</v>
      </c>
      <c r="Y8" s="22">
        <v>-69993975</v>
      </c>
      <c r="Z8" s="23">
        <v>-10.631603102371367</v>
      </c>
      <c r="AA8" s="20">
        <v>1318448304</v>
      </c>
    </row>
    <row r="9" spans="1:27" ht="13.5" x14ac:dyDescent="0.25">
      <c r="A9" s="19" t="s">
        <v>37</v>
      </c>
      <c r="B9" s="15" t="s">
        <v>32</v>
      </c>
      <c r="C9" s="20">
        <v>-2285415</v>
      </c>
      <c r="D9" s="20"/>
      <c r="E9" s="21">
        <v>-3053163</v>
      </c>
      <c r="F9" s="22">
        <v>-3053163</v>
      </c>
      <c r="G9" s="22"/>
      <c r="H9" s="22"/>
      <c r="I9" s="22">
        <v>-242875</v>
      </c>
      <c r="J9" s="22">
        <v>-242875</v>
      </c>
      <c r="K9" s="22">
        <v>-242585</v>
      </c>
      <c r="L9" s="22">
        <v>-244180</v>
      </c>
      <c r="M9" s="22">
        <v>-244905</v>
      </c>
      <c r="N9" s="22">
        <v>-731670</v>
      </c>
      <c r="O9" s="22"/>
      <c r="P9" s="22"/>
      <c r="Q9" s="22"/>
      <c r="R9" s="22"/>
      <c r="S9" s="22"/>
      <c r="T9" s="22"/>
      <c r="U9" s="22"/>
      <c r="V9" s="22"/>
      <c r="W9" s="22">
        <v>-974545</v>
      </c>
      <c r="X9" s="22">
        <v>-1526580</v>
      </c>
      <c r="Y9" s="22">
        <v>552035</v>
      </c>
      <c r="Z9" s="23">
        <v>-36.16155065571408</v>
      </c>
      <c r="AA9" s="20">
        <v>-3053163</v>
      </c>
    </row>
    <row r="10" spans="1:27" ht="13.5" x14ac:dyDescent="0.25">
      <c r="A10" s="19" t="s">
        <v>38</v>
      </c>
      <c r="B10" s="15" t="s">
        <v>32</v>
      </c>
      <c r="C10" s="20">
        <v>142637</v>
      </c>
      <c r="D10" s="20"/>
      <c r="E10" s="21">
        <v>640929</v>
      </c>
      <c r="F10" s="22">
        <v>640929</v>
      </c>
      <c r="G10" s="22">
        <v>12210</v>
      </c>
      <c r="H10" s="22">
        <v>10071</v>
      </c>
      <c r="I10" s="22">
        <v>2301</v>
      </c>
      <c r="J10" s="22">
        <v>24582</v>
      </c>
      <c r="K10" s="22">
        <v>23384</v>
      </c>
      <c r="L10" s="22">
        <v>8883</v>
      </c>
      <c r="M10" s="22">
        <v>5889</v>
      </c>
      <c r="N10" s="22">
        <v>38156</v>
      </c>
      <c r="O10" s="22"/>
      <c r="P10" s="22"/>
      <c r="Q10" s="22"/>
      <c r="R10" s="22"/>
      <c r="S10" s="22"/>
      <c r="T10" s="22"/>
      <c r="U10" s="22"/>
      <c r="V10" s="22"/>
      <c r="W10" s="22">
        <v>62738</v>
      </c>
      <c r="X10" s="22">
        <v>320460</v>
      </c>
      <c r="Y10" s="22">
        <v>-257722</v>
      </c>
      <c r="Z10" s="23">
        <v>-80.422517630905574</v>
      </c>
      <c r="AA10" s="20">
        <v>640929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278882994</v>
      </c>
      <c r="D13" s="20"/>
      <c r="E13" s="21">
        <v>135296319</v>
      </c>
      <c r="F13" s="22">
        <v>135296319</v>
      </c>
      <c r="G13" s="22">
        <v>21096766</v>
      </c>
      <c r="H13" s="22">
        <v>23306125</v>
      </c>
      <c r="I13" s="22">
        <v>25682991</v>
      </c>
      <c r="J13" s="22">
        <v>70085882</v>
      </c>
      <c r="K13" s="22">
        <v>26078483</v>
      </c>
      <c r="L13" s="22">
        <v>26961319</v>
      </c>
      <c r="M13" s="22">
        <v>27375585</v>
      </c>
      <c r="N13" s="22">
        <v>80415387</v>
      </c>
      <c r="O13" s="22"/>
      <c r="P13" s="22"/>
      <c r="Q13" s="22"/>
      <c r="R13" s="22"/>
      <c r="S13" s="22"/>
      <c r="T13" s="22"/>
      <c r="U13" s="22"/>
      <c r="V13" s="22"/>
      <c r="W13" s="22">
        <v>150501269</v>
      </c>
      <c r="X13" s="22">
        <v>67740638</v>
      </c>
      <c r="Y13" s="22">
        <v>82760631</v>
      </c>
      <c r="Z13" s="23">
        <v>122.17279530198697</v>
      </c>
      <c r="AA13" s="20">
        <v>135296319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291680</v>
      </c>
      <c r="D17" s="20"/>
      <c r="E17" s="21"/>
      <c r="F17" s="22"/>
      <c r="G17" s="22"/>
      <c r="H17" s="22"/>
      <c r="I17" s="22">
        <v>27011</v>
      </c>
      <c r="J17" s="22">
        <v>27011</v>
      </c>
      <c r="K17" s="22">
        <v>25671</v>
      </c>
      <c r="L17" s="22">
        <v>35012</v>
      </c>
      <c r="M17" s="22">
        <v>27782</v>
      </c>
      <c r="N17" s="22">
        <v>88465</v>
      </c>
      <c r="O17" s="22"/>
      <c r="P17" s="22"/>
      <c r="Q17" s="22"/>
      <c r="R17" s="22"/>
      <c r="S17" s="22"/>
      <c r="T17" s="22"/>
      <c r="U17" s="22"/>
      <c r="V17" s="22"/>
      <c r="W17" s="22">
        <v>115476</v>
      </c>
      <c r="X17" s="22"/>
      <c r="Y17" s="22">
        <v>115476</v>
      </c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382</v>
      </c>
      <c r="D19" s="20"/>
      <c r="E19" s="21">
        <v>114908</v>
      </c>
      <c r="F19" s="22">
        <v>114908</v>
      </c>
      <c r="G19" s="22"/>
      <c r="H19" s="22">
        <v>45</v>
      </c>
      <c r="I19" s="22">
        <v>90</v>
      </c>
      <c r="J19" s="22">
        <v>135</v>
      </c>
      <c r="K19" s="22">
        <v>45</v>
      </c>
      <c r="L19" s="22"/>
      <c r="M19" s="22"/>
      <c r="N19" s="22">
        <v>45</v>
      </c>
      <c r="O19" s="22"/>
      <c r="P19" s="22"/>
      <c r="Q19" s="22"/>
      <c r="R19" s="22"/>
      <c r="S19" s="22"/>
      <c r="T19" s="22"/>
      <c r="U19" s="22"/>
      <c r="V19" s="22"/>
      <c r="W19" s="22">
        <v>180</v>
      </c>
      <c r="X19" s="22">
        <v>57450</v>
      </c>
      <c r="Y19" s="22">
        <v>-57270</v>
      </c>
      <c r="Z19" s="23">
        <v>-99.686684073107045</v>
      </c>
      <c r="AA19" s="20">
        <v>114908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-81166</v>
      </c>
      <c r="D21" s="20"/>
      <c r="E21" s="21"/>
      <c r="F21" s="22"/>
      <c r="G21" s="22">
        <v>4578</v>
      </c>
      <c r="H21" s="22"/>
      <c r="I21" s="22">
        <v>163313</v>
      </c>
      <c r="J21" s="22">
        <v>167891</v>
      </c>
      <c r="K21" s="22">
        <v>166069</v>
      </c>
      <c r="L21" s="22">
        <v>169656</v>
      </c>
      <c r="M21" s="22">
        <v>164292</v>
      </c>
      <c r="N21" s="22">
        <v>500017</v>
      </c>
      <c r="O21" s="22"/>
      <c r="P21" s="22"/>
      <c r="Q21" s="22"/>
      <c r="R21" s="22"/>
      <c r="S21" s="22"/>
      <c r="T21" s="22"/>
      <c r="U21" s="22"/>
      <c r="V21" s="22"/>
      <c r="W21" s="22">
        <v>667908</v>
      </c>
      <c r="X21" s="22"/>
      <c r="Y21" s="22">
        <v>667908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>
        <v>1020000</v>
      </c>
      <c r="F22" s="22">
        <v>1020000</v>
      </c>
      <c r="G22" s="22"/>
      <c r="H22" s="22"/>
      <c r="I22" s="22"/>
      <c r="J22" s="22"/>
      <c r="K22" s="22">
        <v>285192</v>
      </c>
      <c r="L22" s="22"/>
      <c r="M22" s="22"/>
      <c r="N22" s="22">
        <v>285192</v>
      </c>
      <c r="O22" s="22"/>
      <c r="P22" s="22"/>
      <c r="Q22" s="22"/>
      <c r="R22" s="22"/>
      <c r="S22" s="22"/>
      <c r="T22" s="22"/>
      <c r="U22" s="22"/>
      <c r="V22" s="22"/>
      <c r="W22" s="22">
        <v>285192</v>
      </c>
      <c r="X22" s="22">
        <v>510000</v>
      </c>
      <c r="Y22" s="22">
        <v>-224808</v>
      </c>
      <c r="Z22" s="23">
        <v>-44.080000000000005</v>
      </c>
      <c r="AA22" s="20">
        <v>1020000</v>
      </c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198478426</v>
      </c>
      <c r="D25" s="20"/>
      <c r="E25" s="21">
        <v>316082334</v>
      </c>
      <c r="F25" s="22">
        <v>316082334</v>
      </c>
      <c r="G25" s="22">
        <v>79919604</v>
      </c>
      <c r="H25" s="22">
        <v>24041728</v>
      </c>
      <c r="I25" s="22">
        <v>290805</v>
      </c>
      <c r="J25" s="22">
        <v>104252137</v>
      </c>
      <c r="K25" s="22">
        <v>290396</v>
      </c>
      <c r="L25" s="22">
        <v>290151</v>
      </c>
      <c r="M25" s="22">
        <v>30945023</v>
      </c>
      <c r="N25" s="22">
        <v>31525570</v>
      </c>
      <c r="O25" s="22"/>
      <c r="P25" s="22"/>
      <c r="Q25" s="22"/>
      <c r="R25" s="22"/>
      <c r="S25" s="22"/>
      <c r="T25" s="22"/>
      <c r="U25" s="22"/>
      <c r="V25" s="22"/>
      <c r="W25" s="22">
        <v>135777707</v>
      </c>
      <c r="X25" s="22">
        <v>169197772</v>
      </c>
      <c r="Y25" s="22">
        <v>-33420065</v>
      </c>
      <c r="Z25" s="23">
        <v>-19.752071558010822</v>
      </c>
      <c r="AA25" s="20">
        <v>316082334</v>
      </c>
    </row>
    <row r="26" spans="1:27" ht="13.5" x14ac:dyDescent="0.25">
      <c r="A26" s="19" t="s">
        <v>40</v>
      </c>
      <c r="B26" s="15" t="s">
        <v>32</v>
      </c>
      <c r="C26" s="20">
        <v>9012007</v>
      </c>
      <c r="D26" s="20"/>
      <c r="E26" s="21">
        <v>14574422</v>
      </c>
      <c r="F26" s="22">
        <v>14574422</v>
      </c>
      <c r="G26" s="22"/>
      <c r="H26" s="22"/>
      <c r="I26" s="22"/>
      <c r="J26" s="22"/>
      <c r="K26" s="22">
        <v>915881</v>
      </c>
      <c r="L26" s="22">
        <v>1009</v>
      </c>
      <c r="M26" s="22">
        <v>910007</v>
      </c>
      <c r="N26" s="22">
        <v>1826897</v>
      </c>
      <c r="O26" s="22"/>
      <c r="P26" s="22"/>
      <c r="Q26" s="22"/>
      <c r="R26" s="22"/>
      <c r="S26" s="22"/>
      <c r="T26" s="22"/>
      <c r="U26" s="22"/>
      <c r="V26" s="22"/>
      <c r="W26" s="22">
        <v>1826897</v>
      </c>
      <c r="X26" s="22">
        <v>7287210</v>
      </c>
      <c r="Y26" s="22">
        <v>-5460313</v>
      </c>
      <c r="Z26" s="23">
        <v>-74.930089842340209</v>
      </c>
      <c r="AA26" s="20">
        <v>14574422</v>
      </c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799681</v>
      </c>
      <c r="D28" s="20"/>
      <c r="E28" s="21">
        <v>1724890</v>
      </c>
      <c r="F28" s="22">
        <v>1724890</v>
      </c>
      <c r="G28" s="22">
        <v>2016</v>
      </c>
      <c r="H28" s="22">
        <v>1957</v>
      </c>
      <c r="I28" s="22">
        <v>1957</v>
      </c>
      <c r="J28" s="22">
        <v>5930</v>
      </c>
      <c r="K28" s="22">
        <v>1937</v>
      </c>
      <c r="L28" s="22">
        <v>1937</v>
      </c>
      <c r="M28" s="22">
        <v>1937</v>
      </c>
      <c r="N28" s="22">
        <v>5811</v>
      </c>
      <c r="O28" s="22"/>
      <c r="P28" s="22"/>
      <c r="Q28" s="22"/>
      <c r="R28" s="22"/>
      <c r="S28" s="22"/>
      <c r="T28" s="22"/>
      <c r="U28" s="22"/>
      <c r="V28" s="22"/>
      <c r="W28" s="22">
        <v>11741</v>
      </c>
      <c r="X28" s="22">
        <v>862440</v>
      </c>
      <c r="Y28" s="22">
        <v>-850699</v>
      </c>
      <c r="Z28" s="23">
        <v>-98.63862993367654</v>
      </c>
      <c r="AA28" s="20">
        <v>1724890</v>
      </c>
    </row>
    <row r="29" spans="1:27" ht="13.5" x14ac:dyDescent="0.25">
      <c r="A29" s="19" t="s">
        <v>55</v>
      </c>
      <c r="B29" s="15" t="s">
        <v>32</v>
      </c>
      <c r="C29" s="20">
        <v>124142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1617787283</v>
      </c>
      <c r="D32" s="29">
        <f t="shared" ref="D32:Y32" si="0">SUM(D6:D31)</f>
        <v>0</v>
      </c>
      <c r="E32" s="30">
        <f t="shared" si="0"/>
        <v>1780642654</v>
      </c>
      <c r="F32" s="31">
        <f t="shared" si="0"/>
        <v>1780642654</v>
      </c>
      <c r="G32" s="31">
        <f t="shared" si="0"/>
        <v>192745443</v>
      </c>
      <c r="H32" s="31">
        <f t="shared" si="0"/>
        <v>146922953</v>
      </c>
      <c r="I32" s="31">
        <f t="shared" si="0"/>
        <v>126195167</v>
      </c>
      <c r="J32" s="31">
        <f t="shared" si="0"/>
        <v>465863563</v>
      </c>
      <c r="K32" s="31">
        <f t="shared" si="0"/>
        <v>124033018</v>
      </c>
      <c r="L32" s="31">
        <f t="shared" si="0"/>
        <v>124509017</v>
      </c>
      <c r="M32" s="31">
        <f t="shared" si="0"/>
        <v>160550245</v>
      </c>
      <c r="N32" s="31">
        <f t="shared" si="0"/>
        <v>409092280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874955843</v>
      </c>
      <c r="X32" s="31">
        <f t="shared" si="0"/>
        <v>900661857</v>
      </c>
      <c r="Y32" s="31">
        <f t="shared" si="0"/>
        <v>-25706014</v>
      </c>
      <c r="Z32" s="32">
        <f>+IF(X32&lt;&gt;0,+(Y32/X32)*100,0)</f>
        <v>-2.8541248638666401</v>
      </c>
      <c r="AA32" s="29">
        <f>SUM(AA6:AA31)</f>
        <v>1780642654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412659064</v>
      </c>
      <c r="D34" s="20"/>
      <c r="E34" s="21">
        <v>431990527</v>
      </c>
      <c r="F34" s="22">
        <v>431990527</v>
      </c>
      <c r="G34" s="22">
        <v>30418485</v>
      </c>
      <c r="H34" s="22">
        <v>30523084</v>
      </c>
      <c r="I34" s="22">
        <v>31950226</v>
      </c>
      <c r="J34" s="22">
        <v>92891795</v>
      </c>
      <c r="K34" s="22">
        <v>24744820</v>
      </c>
      <c r="L34" s="22">
        <v>38303482</v>
      </c>
      <c r="M34" s="22">
        <v>16277282</v>
      </c>
      <c r="N34" s="22">
        <v>79325584</v>
      </c>
      <c r="O34" s="22"/>
      <c r="P34" s="22"/>
      <c r="Q34" s="22"/>
      <c r="R34" s="22"/>
      <c r="S34" s="22"/>
      <c r="T34" s="22"/>
      <c r="U34" s="22"/>
      <c r="V34" s="22"/>
      <c r="W34" s="22">
        <v>172217379</v>
      </c>
      <c r="X34" s="22">
        <v>215995882</v>
      </c>
      <c r="Y34" s="22">
        <v>-43778503</v>
      </c>
      <c r="Z34" s="23">
        <v>-20.268211872668942</v>
      </c>
      <c r="AA34" s="20">
        <v>431990527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28472445</v>
      </c>
      <c r="D37" s="20"/>
      <c r="E37" s="21">
        <v>81736443</v>
      </c>
      <c r="F37" s="22">
        <v>81736443</v>
      </c>
      <c r="G37" s="22">
        <v>-257495</v>
      </c>
      <c r="H37" s="22">
        <v>4546639</v>
      </c>
      <c r="I37" s="22">
        <v>3499408</v>
      </c>
      <c r="J37" s="22">
        <v>7788552</v>
      </c>
      <c r="K37" s="22">
        <v>3219035</v>
      </c>
      <c r="L37" s="22">
        <v>1362290</v>
      </c>
      <c r="M37" s="22">
        <v>4828299</v>
      </c>
      <c r="N37" s="22">
        <v>9409624</v>
      </c>
      <c r="O37" s="22"/>
      <c r="P37" s="22"/>
      <c r="Q37" s="22"/>
      <c r="R37" s="22"/>
      <c r="S37" s="22"/>
      <c r="T37" s="22"/>
      <c r="U37" s="22"/>
      <c r="V37" s="22"/>
      <c r="W37" s="22">
        <v>17198176</v>
      </c>
      <c r="X37" s="22">
        <v>40997352</v>
      </c>
      <c r="Y37" s="22">
        <v>-23799176</v>
      </c>
      <c r="Z37" s="23">
        <v>-58.050519945776017</v>
      </c>
      <c r="AA37" s="20">
        <v>81736443</v>
      </c>
    </row>
    <row r="38" spans="1:27" ht="13.5" x14ac:dyDescent="0.25">
      <c r="A38" s="19" t="s">
        <v>64</v>
      </c>
      <c r="B38" s="15" t="s">
        <v>32</v>
      </c>
      <c r="C38" s="20">
        <v>178018374</v>
      </c>
      <c r="D38" s="20"/>
      <c r="E38" s="21">
        <v>185705071</v>
      </c>
      <c r="F38" s="22">
        <v>185705071</v>
      </c>
      <c r="G38" s="22">
        <v>9312858</v>
      </c>
      <c r="H38" s="22">
        <v>9252364</v>
      </c>
      <c r="I38" s="22">
        <v>9252364</v>
      </c>
      <c r="J38" s="22">
        <v>27817586</v>
      </c>
      <c r="K38" s="22">
        <v>9433847</v>
      </c>
      <c r="L38" s="22">
        <v>9312859</v>
      </c>
      <c r="M38" s="22">
        <v>9312859</v>
      </c>
      <c r="N38" s="22">
        <v>28059565</v>
      </c>
      <c r="O38" s="22"/>
      <c r="P38" s="22"/>
      <c r="Q38" s="22"/>
      <c r="R38" s="22"/>
      <c r="S38" s="22"/>
      <c r="T38" s="22"/>
      <c r="U38" s="22"/>
      <c r="V38" s="22"/>
      <c r="W38" s="22">
        <v>55877151</v>
      </c>
      <c r="X38" s="22">
        <v>97763175</v>
      </c>
      <c r="Y38" s="22">
        <v>-41886024</v>
      </c>
      <c r="Z38" s="23">
        <v>-42.844377752666077</v>
      </c>
      <c r="AA38" s="20">
        <v>185705071</v>
      </c>
    </row>
    <row r="39" spans="1:27" ht="13.5" x14ac:dyDescent="0.25">
      <c r="A39" s="19" t="s">
        <v>65</v>
      </c>
      <c r="B39" s="15" t="s">
        <v>32</v>
      </c>
      <c r="C39" s="20">
        <v>210945466</v>
      </c>
      <c r="D39" s="20"/>
      <c r="E39" s="21">
        <v>200833361</v>
      </c>
      <c r="F39" s="22">
        <v>200833361</v>
      </c>
      <c r="G39" s="22">
        <v>1577959</v>
      </c>
      <c r="H39" s="22">
        <v>1302497</v>
      </c>
      <c r="I39" s="22">
        <v>1426780</v>
      </c>
      <c r="J39" s="22">
        <v>4307236</v>
      </c>
      <c r="K39" s="22">
        <v>1474320</v>
      </c>
      <c r="L39" s="22">
        <v>10956518</v>
      </c>
      <c r="M39" s="22">
        <v>1474320</v>
      </c>
      <c r="N39" s="22">
        <v>13905158</v>
      </c>
      <c r="O39" s="22"/>
      <c r="P39" s="22"/>
      <c r="Q39" s="22"/>
      <c r="R39" s="22"/>
      <c r="S39" s="22"/>
      <c r="T39" s="22"/>
      <c r="U39" s="22"/>
      <c r="V39" s="22"/>
      <c r="W39" s="22">
        <v>18212394</v>
      </c>
      <c r="X39" s="22">
        <v>100416751</v>
      </c>
      <c r="Y39" s="22">
        <v>-82204357</v>
      </c>
      <c r="Z39" s="23">
        <v>-81.863191331494093</v>
      </c>
      <c r="AA39" s="20">
        <v>200833361</v>
      </c>
    </row>
    <row r="40" spans="1:27" ht="13.5" x14ac:dyDescent="0.25">
      <c r="A40" s="19" t="s">
        <v>40</v>
      </c>
      <c r="B40" s="15" t="s">
        <v>32</v>
      </c>
      <c r="C40" s="20">
        <v>48818222</v>
      </c>
      <c r="D40" s="20"/>
      <c r="E40" s="21">
        <v>37325167</v>
      </c>
      <c r="F40" s="22">
        <v>37325167</v>
      </c>
      <c r="G40" s="22">
        <v>795932</v>
      </c>
      <c r="H40" s="22">
        <v>781137</v>
      </c>
      <c r="I40" s="22">
        <v>716762</v>
      </c>
      <c r="J40" s="22">
        <v>2293831</v>
      </c>
      <c r="K40" s="22">
        <v>12693648</v>
      </c>
      <c r="L40" s="22">
        <v>711865</v>
      </c>
      <c r="M40" s="22">
        <v>4396177</v>
      </c>
      <c r="N40" s="22">
        <v>17801690</v>
      </c>
      <c r="O40" s="22"/>
      <c r="P40" s="22"/>
      <c r="Q40" s="22"/>
      <c r="R40" s="22"/>
      <c r="S40" s="22"/>
      <c r="T40" s="22"/>
      <c r="U40" s="22"/>
      <c r="V40" s="22"/>
      <c r="W40" s="22">
        <v>20095521</v>
      </c>
      <c r="X40" s="22">
        <v>18662586</v>
      </c>
      <c r="Y40" s="22">
        <v>1432935</v>
      </c>
      <c r="Z40" s="23">
        <v>7.6781159909993182</v>
      </c>
      <c r="AA40" s="20">
        <v>37325167</v>
      </c>
    </row>
    <row r="41" spans="1:27" ht="13.5" x14ac:dyDescent="0.25">
      <c r="A41" s="19" t="s">
        <v>66</v>
      </c>
      <c r="B41" s="15" t="s">
        <v>32</v>
      </c>
      <c r="C41" s="20">
        <v>133638374</v>
      </c>
      <c r="D41" s="20"/>
      <c r="E41" s="21">
        <v>132033076</v>
      </c>
      <c r="F41" s="22">
        <v>132033076</v>
      </c>
      <c r="G41" s="22">
        <v>-618074</v>
      </c>
      <c r="H41" s="22">
        <v>11259638</v>
      </c>
      <c r="I41" s="22">
        <v>8147336</v>
      </c>
      <c r="J41" s="22">
        <v>18788900</v>
      </c>
      <c r="K41" s="22">
        <v>9281867</v>
      </c>
      <c r="L41" s="22">
        <v>3569003</v>
      </c>
      <c r="M41" s="22">
        <v>8072547</v>
      </c>
      <c r="N41" s="22">
        <v>20923417</v>
      </c>
      <c r="O41" s="22"/>
      <c r="P41" s="22"/>
      <c r="Q41" s="22"/>
      <c r="R41" s="22"/>
      <c r="S41" s="22"/>
      <c r="T41" s="22"/>
      <c r="U41" s="22"/>
      <c r="V41" s="22"/>
      <c r="W41" s="22">
        <v>39712317</v>
      </c>
      <c r="X41" s="22">
        <v>66016606</v>
      </c>
      <c r="Y41" s="22">
        <v>-26304289</v>
      </c>
      <c r="Z41" s="23">
        <v>-39.844958100390684</v>
      </c>
      <c r="AA41" s="20">
        <v>132033076</v>
      </c>
    </row>
    <row r="42" spans="1:27" ht="13.5" x14ac:dyDescent="0.25">
      <c r="A42" s="19" t="s">
        <v>67</v>
      </c>
      <c r="B42" s="15" t="s">
        <v>32</v>
      </c>
      <c r="C42" s="20">
        <v>11119285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284485548</v>
      </c>
      <c r="D43" s="20"/>
      <c r="E43" s="21">
        <v>138740277</v>
      </c>
      <c r="F43" s="22">
        <v>138740277</v>
      </c>
      <c r="G43" s="22">
        <v>578347</v>
      </c>
      <c r="H43" s="22">
        <v>1349770</v>
      </c>
      <c r="I43" s="22">
        <v>1715508</v>
      </c>
      <c r="J43" s="22">
        <v>3643625</v>
      </c>
      <c r="K43" s="22">
        <v>2617449</v>
      </c>
      <c r="L43" s="22">
        <v>2180463</v>
      </c>
      <c r="M43" s="22">
        <v>990022</v>
      </c>
      <c r="N43" s="22">
        <v>5787934</v>
      </c>
      <c r="O43" s="22"/>
      <c r="P43" s="22"/>
      <c r="Q43" s="22"/>
      <c r="R43" s="22"/>
      <c r="S43" s="22"/>
      <c r="T43" s="22"/>
      <c r="U43" s="22"/>
      <c r="V43" s="22"/>
      <c r="W43" s="22">
        <v>9431559</v>
      </c>
      <c r="X43" s="22">
        <v>69370148</v>
      </c>
      <c r="Y43" s="22">
        <v>-59938589</v>
      </c>
      <c r="Z43" s="23">
        <v>-86.404009113545499</v>
      </c>
      <c r="AA43" s="20">
        <v>138740277</v>
      </c>
    </row>
    <row r="44" spans="1:27" ht="13.5" x14ac:dyDescent="0.25">
      <c r="A44" s="19" t="s">
        <v>69</v>
      </c>
      <c r="B44" s="15" t="s">
        <v>32</v>
      </c>
      <c r="C44" s="20">
        <v>88103441</v>
      </c>
      <c r="D44" s="20"/>
      <c r="E44" s="21">
        <v>76472847</v>
      </c>
      <c r="F44" s="22">
        <v>76472847</v>
      </c>
      <c r="G44" s="22">
        <v>2744637</v>
      </c>
      <c r="H44" s="22">
        <v>3278387</v>
      </c>
      <c r="I44" s="22">
        <v>9192372</v>
      </c>
      <c r="J44" s="22">
        <v>15215396</v>
      </c>
      <c r="K44" s="22">
        <v>2861003</v>
      </c>
      <c r="L44" s="22">
        <v>5530483</v>
      </c>
      <c r="M44" s="22">
        <v>-263623</v>
      </c>
      <c r="N44" s="22">
        <v>8127863</v>
      </c>
      <c r="O44" s="22"/>
      <c r="P44" s="22"/>
      <c r="Q44" s="22"/>
      <c r="R44" s="22"/>
      <c r="S44" s="22"/>
      <c r="T44" s="22"/>
      <c r="U44" s="22"/>
      <c r="V44" s="22"/>
      <c r="W44" s="22">
        <v>23343259</v>
      </c>
      <c r="X44" s="22">
        <v>38236532</v>
      </c>
      <c r="Y44" s="22">
        <v>-14893273</v>
      </c>
      <c r="Z44" s="23">
        <v>-38.950376043517757</v>
      </c>
      <c r="AA44" s="20">
        <v>76472847</v>
      </c>
    </row>
    <row r="45" spans="1:27" ht="13.5" x14ac:dyDescent="0.25">
      <c r="A45" s="19" t="s">
        <v>70</v>
      </c>
      <c r="B45" s="15" t="s">
        <v>32</v>
      </c>
      <c r="C45" s="20">
        <v>483535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1396743754</v>
      </c>
      <c r="D47" s="29">
        <f t="shared" ref="D47:Y47" si="1">SUM(D34:D46)</f>
        <v>0</v>
      </c>
      <c r="E47" s="30">
        <f t="shared" si="1"/>
        <v>1284836769</v>
      </c>
      <c r="F47" s="31">
        <f t="shared" si="1"/>
        <v>1284836769</v>
      </c>
      <c r="G47" s="31">
        <f t="shared" si="1"/>
        <v>44552649</v>
      </c>
      <c r="H47" s="31">
        <f t="shared" si="1"/>
        <v>62293516</v>
      </c>
      <c r="I47" s="31">
        <f t="shared" si="1"/>
        <v>65900756</v>
      </c>
      <c r="J47" s="31">
        <f t="shared" si="1"/>
        <v>172746921</v>
      </c>
      <c r="K47" s="31">
        <f t="shared" si="1"/>
        <v>66325989</v>
      </c>
      <c r="L47" s="31">
        <f t="shared" si="1"/>
        <v>71926963</v>
      </c>
      <c r="M47" s="31">
        <f t="shared" si="1"/>
        <v>45087883</v>
      </c>
      <c r="N47" s="31">
        <f t="shared" si="1"/>
        <v>183340835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356087756</v>
      </c>
      <c r="X47" s="31">
        <f t="shared" si="1"/>
        <v>647459032</v>
      </c>
      <c r="Y47" s="31">
        <f t="shared" si="1"/>
        <v>-291371276</v>
      </c>
      <c r="Z47" s="32">
        <f>+IF(X47&lt;&gt;0,+(Y47/X47)*100,0)</f>
        <v>-45.002272205540876</v>
      </c>
      <c r="AA47" s="29">
        <f>SUM(AA34:AA46)</f>
        <v>1284836769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221043529</v>
      </c>
      <c r="D48" s="39">
        <f t="shared" si="2"/>
        <v>0</v>
      </c>
      <c r="E48" s="40">
        <f t="shared" si="2"/>
        <v>495805885</v>
      </c>
      <c r="F48" s="41">
        <f t="shared" si="2"/>
        <v>495805885</v>
      </c>
      <c r="G48" s="41">
        <f t="shared" si="2"/>
        <v>148192794</v>
      </c>
      <c r="H48" s="41">
        <f t="shared" si="2"/>
        <v>84629437</v>
      </c>
      <c r="I48" s="41">
        <f t="shared" si="2"/>
        <v>60294411</v>
      </c>
      <c r="J48" s="41">
        <f t="shared" si="2"/>
        <v>293116642</v>
      </c>
      <c r="K48" s="41">
        <f t="shared" si="2"/>
        <v>57707029</v>
      </c>
      <c r="L48" s="41">
        <f t="shared" si="2"/>
        <v>52582054</v>
      </c>
      <c r="M48" s="41">
        <f t="shared" si="2"/>
        <v>115462362</v>
      </c>
      <c r="N48" s="41">
        <f t="shared" si="2"/>
        <v>225751445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518868087</v>
      </c>
      <c r="X48" s="41">
        <f t="shared" si="2"/>
        <v>253202825</v>
      </c>
      <c r="Y48" s="41">
        <f t="shared" si="2"/>
        <v>265665262</v>
      </c>
      <c r="Z48" s="42">
        <f>+IF(X48&lt;&gt;0,+(Y48/X48)*100,0)</f>
        <v>104.92191862393321</v>
      </c>
      <c r="AA48" s="39">
        <f>+AA32-AA47</f>
        <v>495805885</v>
      </c>
    </row>
    <row r="49" spans="1:27" ht="25.5" x14ac:dyDescent="0.25">
      <c r="A49" s="43" t="s">
        <v>74</v>
      </c>
      <c r="B49" s="15" t="s">
        <v>32</v>
      </c>
      <c r="C49" s="20">
        <v>137882943</v>
      </c>
      <c r="D49" s="20"/>
      <c r="E49" s="21">
        <v>121713811</v>
      </c>
      <c r="F49" s="22">
        <v>121713811</v>
      </c>
      <c r="G49" s="22"/>
      <c r="H49" s="22">
        <v>16480424</v>
      </c>
      <c r="I49" s="22">
        <v>1380536</v>
      </c>
      <c r="J49" s="22">
        <v>17860960</v>
      </c>
      <c r="K49" s="22">
        <v>14987568</v>
      </c>
      <c r="L49" s="22">
        <v>832189</v>
      </c>
      <c r="M49" s="22">
        <v>4836240</v>
      </c>
      <c r="N49" s="22">
        <v>20655997</v>
      </c>
      <c r="O49" s="22"/>
      <c r="P49" s="22"/>
      <c r="Q49" s="22"/>
      <c r="R49" s="22"/>
      <c r="S49" s="22"/>
      <c r="T49" s="22"/>
      <c r="U49" s="22"/>
      <c r="V49" s="22"/>
      <c r="W49" s="22">
        <v>38516957</v>
      </c>
      <c r="X49" s="22">
        <v>60856909</v>
      </c>
      <c r="Y49" s="22">
        <v>-22339952</v>
      </c>
      <c r="Z49" s="23">
        <v>-36.70898237700505</v>
      </c>
      <c r="AA49" s="20">
        <v>121713811</v>
      </c>
    </row>
    <row r="50" spans="1:27" ht="13.5" x14ac:dyDescent="0.25">
      <c r="A50" s="43" t="s">
        <v>75</v>
      </c>
      <c r="B50" s="15" t="s">
        <v>32</v>
      </c>
      <c r="C50" s="44">
        <v>43043368</v>
      </c>
      <c r="D50" s="44"/>
      <c r="E50" s="21">
        <v>9000000</v>
      </c>
      <c r="F50" s="22">
        <v>9000000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4500000</v>
      </c>
      <c r="Y50" s="45">
        <v>-4500000</v>
      </c>
      <c r="Z50" s="46">
        <v>-100</v>
      </c>
      <c r="AA50" s="44">
        <v>9000000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401969840</v>
      </c>
      <c r="D51" s="48">
        <f t="shared" si="3"/>
        <v>0</v>
      </c>
      <c r="E51" s="49">
        <f t="shared" si="3"/>
        <v>626519696</v>
      </c>
      <c r="F51" s="50">
        <f t="shared" si="3"/>
        <v>626519696</v>
      </c>
      <c r="G51" s="50">
        <f t="shared" si="3"/>
        <v>148192794</v>
      </c>
      <c r="H51" s="50">
        <f t="shared" si="3"/>
        <v>101109861</v>
      </c>
      <c r="I51" s="50">
        <f t="shared" si="3"/>
        <v>61674947</v>
      </c>
      <c r="J51" s="50">
        <f t="shared" si="3"/>
        <v>310977602</v>
      </c>
      <c r="K51" s="50">
        <f t="shared" si="3"/>
        <v>72694597</v>
      </c>
      <c r="L51" s="50">
        <f t="shared" si="3"/>
        <v>53414243</v>
      </c>
      <c r="M51" s="50">
        <f t="shared" si="3"/>
        <v>120298602</v>
      </c>
      <c r="N51" s="50">
        <f t="shared" si="3"/>
        <v>246407442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557385044</v>
      </c>
      <c r="X51" s="50">
        <f t="shared" si="3"/>
        <v>318559734</v>
      </c>
      <c r="Y51" s="50">
        <f t="shared" si="3"/>
        <v>238825310</v>
      </c>
      <c r="Z51" s="51">
        <f>+IF(X51&lt;&gt;0,+(Y51/X51)*100,0)</f>
        <v>74.97033821606594</v>
      </c>
      <c r="AA51" s="48">
        <f>SUM(AA48:AA50)</f>
        <v>626519696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401969840</v>
      </c>
      <c r="D53" s="54">
        <f>+D51-D52</f>
        <v>0</v>
      </c>
      <c r="E53" s="55">
        <f t="shared" si="4"/>
        <v>626519696</v>
      </c>
      <c r="F53" s="56">
        <f t="shared" si="4"/>
        <v>626519696</v>
      </c>
      <c r="G53" s="56">
        <f t="shared" si="4"/>
        <v>148192794</v>
      </c>
      <c r="H53" s="56">
        <f t="shared" si="4"/>
        <v>101109861</v>
      </c>
      <c r="I53" s="56">
        <f t="shared" si="4"/>
        <v>61674947</v>
      </c>
      <c r="J53" s="56">
        <f t="shared" si="4"/>
        <v>310977602</v>
      </c>
      <c r="K53" s="56">
        <f t="shared" si="4"/>
        <v>72694597</v>
      </c>
      <c r="L53" s="56">
        <f t="shared" si="4"/>
        <v>53414243</v>
      </c>
      <c r="M53" s="56">
        <f t="shared" si="4"/>
        <v>120298602</v>
      </c>
      <c r="N53" s="56">
        <f t="shared" si="4"/>
        <v>246407442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557385044</v>
      </c>
      <c r="X53" s="56">
        <f t="shared" si="4"/>
        <v>318559734</v>
      </c>
      <c r="Y53" s="56">
        <f t="shared" si="4"/>
        <v>238825310</v>
      </c>
      <c r="Z53" s="57">
        <f>+IF(X53&lt;&gt;0,+(Y53/X53)*100,0)</f>
        <v>74.97033821606594</v>
      </c>
      <c r="AA53" s="54">
        <f>+AA51-AA52</f>
        <v>626519696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401969840</v>
      </c>
      <c r="D56" s="48">
        <f>SUM(D53:D55)</f>
        <v>0</v>
      </c>
      <c r="E56" s="49">
        <f t="shared" si="5"/>
        <v>626519696</v>
      </c>
      <c r="F56" s="50">
        <f t="shared" si="5"/>
        <v>626519696</v>
      </c>
      <c r="G56" s="50">
        <f t="shared" si="5"/>
        <v>148192794</v>
      </c>
      <c r="H56" s="50">
        <f t="shared" si="5"/>
        <v>101109861</v>
      </c>
      <c r="I56" s="50">
        <f t="shared" si="5"/>
        <v>61674947</v>
      </c>
      <c r="J56" s="50">
        <f t="shared" si="5"/>
        <v>310977602</v>
      </c>
      <c r="K56" s="50">
        <f t="shared" si="5"/>
        <v>72694597</v>
      </c>
      <c r="L56" s="50">
        <f t="shared" si="5"/>
        <v>53414243</v>
      </c>
      <c r="M56" s="50">
        <f t="shared" si="5"/>
        <v>120298602</v>
      </c>
      <c r="N56" s="50">
        <f t="shared" si="5"/>
        <v>246407442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557385044</v>
      </c>
      <c r="X56" s="50">
        <f t="shared" si="5"/>
        <v>318559734</v>
      </c>
      <c r="Y56" s="50">
        <f t="shared" si="5"/>
        <v>238825310</v>
      </c>
      <c r="Z56" s="51">
        <f>+IF(X56&lt;&gt;0,+(Y56/X56)*100,0)</f>
        <v>74.97033821606594</v>
      </c>
      <c r="AA56" s="48">
        <f>SUM(AA53:AA55)</f>
        <v>626519696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401969840</v>
      </c>
      <c r="D59" s="65">
        <f>SUM(D56:D58)</f>
        <v>0</v>
      </c>
      <c r="E59" s="66">
        <f t="shared" si="6"/>
        <v>626519696</v>
      </c>
      <c r="F59" s="67">
        <f t="shared" si="6"/>
        <v>626519696</v>
      </c>
      <c r="G59" s="67">
        <f t="shared" si="6"/>
        <v>148192794</v>
      </c>
      <c r="H59" s="67">
        <f t="shared" si="6"/>
        <v>101109861</v>
      </c>
      <c r="I59" s="67">
        <f t="shared" si="6"/>
        <v>61674947</v>
      </c>
      <c r="J59" s="67">
        <f t="shared" si="6"/>
        <v>310977602</v>
      </c>
      <c r="K59" s="67">
        <f t="shared" si="6"/>
        <v>72694597</v>
      </c>
      <c r="L59" s="67">
        <f t="shared" si="6"/>
        <v>53414243</v>
      </c>
      <c r="M59" s="67">
        <f t="shared" si="6"/>
        <v>120298602</v>
      </c>
      <c r="N59" s="67">
        <f t="shared" si="6"/>
        <v>246407442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557385044</v>
      </c>
      <c r="X59" s="67">
        <f t="shared" si="6"/>
        <v>318559734</v>
      </c>
      <c r="Y59" s="67">
        <f t="shared" si="6"/>
        <v>238825310</v>
      </c>
      <c r="Z59" s="68">
        <f>+IF(X59&lt;&gt;0,+(Y59/X59)*100,0)</f>
        <v>74.97033821606594</v>
      </c>
      <c r="AA59" s="65">
        <f>SUM(AA56:AA58)</f>
        <v>626519696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workbookViewId="0">
      <selection activeCell="AE26" sqref="AE26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473547503</v>
      </c>
      <c r="D8" s="20"/>
      <c r="E8" s="21">
        <v>520600405</v>
      </c>
      <c r="F8" s="22">
        <v>520600405</v>
      </c>
      <c r="G8" s="22">
        <v>41046116</v>
      </c>
      <c r="H8" s="22">
        <v>42990109</v>
      </c>
      <c r="I8" s="22">
        <v>41757257</v>
      </c>
      <c r="J8" s="22">
        <v>125793482</v>
      </c>
      <c r="K8" s="22">
        <v>41348395</v>
      </c>
      <c r="L8" s="22">
        <v>41184352</v>
      </c>
      <c r="M8" s="22">
        <v>41420292</v>
      </c>
      <c r="N8" s="22">
        <v>123953039</v>
      </c>
      <c r="O8" s="22"/>
      <c r="P8" s="22"/>
      <c r="Q8" s="22"/>
      <c r="R8" s="22"/>
      <c r="S8" s="22"/>
      <c r="T8" s="22"/>
      <c r="U8" s="22"/>
      <c r="V8" s="22"/>
      <c r="W8" s="22">
        <v>249746521</v>
      </c>
      <c r="X8" s="22">
        <v>260300184</v>
      </c>
      <c r="Y8" s="22">
        <v>-10553663</v>
      </c>
      <c r="Z8" s="23">
        <v>-4.054420107517096</v>
      </c>
      <c r="AA8" s="20">
        <v>520600405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520691</v>
      </c>
      <c r="F10" s="22">
        <v>520691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260340</v>
      </c>
      <c r="Y10" s="22">
        <v>-260340</v>
      </c>
      <c r="Z10" s="23">
        <v>-100</v>
      </c>
      <c r="AA10" s="20">
        <v>520691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80250510</v>
      </c>
      <c r="D13" s="20"/>
      <c r="E13" s="21">
        <v>19809314</v>
      </c>
      <c r="F13" s="22">
        <v>19809314</v>
      </c>
      <c r="G13" s="22">
        <v>8244638</v>
      </c>
      <c r="H13" s="22">
        <v>8375967</v>
      </c>
      <c r="I13" s="22">
        <v>8372315</v>
      </c>
      <c r="J13" s="22">
        <v>24992920</v>
      </c>
      <c r="K13" s="22">
        <v>8684023</v>
      </c>
      <c r="L13" s="22">
        <v>8925369</v>
      </c>
      <c r="M13" s="22">
        <v>9113614</v>
      </c>
      <c r="N13" s="22">
        <v>26723006</v>
      </c>
      <c r="O13" s="22"/>
      <c r="P13" s="22"/>
      <c r="Q13" s="22"/>
      <c r="R13" s="22"/>
      <c r="S13" s="22"/>
      <c r="T13" s="22"/>
      <c r="U13" s="22"/>
      <c r="V13" s="22"/>
      <c r="W13" s="22">
        <v>51715926</v>
      </c>
      <c r="X13" s="22">
        <v>9904656</v>
      </c>
      <c r="Y13" s="22">
        <v>41811270</v>
      </c>
      <c r="Z13" s="23">
        <v>422.13752804741523</v>
      </c>
      <c r="AA13" s="20">
        <v>19809314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139983934</v>
      </c>
      <c r="D25" s="20"/>
      <c r="E25" s="21">
        <v>154794246</v>
      </c>
      <c r="F25" s="22">
        <v>154794246</v>
      </c>
      <c r="G25" s="22">
        <v>58121386</v>
      </c>
      <c r="H25" s="22"/>
      <c r="I25" s="22"/>
      <c r="J25" s="22">
        <v>58121386</v>
      </c>
      <c r="K25" s="22"/>
      <c r="L25" s="22"/>
      <c r="M25" s="22">
        <v>960691</v>
      </c>
      <c r="N25" s="22">
        <v>960691</v>
      </c>
      <c r="O25" s="22"/>
      <c r="P25" s="22"/>
      <c r="Q25" s="22"/>
      <c r="R25" s="22"/>
      <c r="S25" s="22"/>
      <c r="T25" s="22"/>
      <c r="U25" s="22"/>
      <c r="V25" s="22"/>
      <c r="W25" s="22">
        <v>59082077</v>
      </c>
      <c r="X25" s="22">
        <v>77397120</v>
      </c>
      <c r="Y25" s="22">
        <v>-18315043</v>
      </c>
      <c r="Z25" s="23">
        <v>-23.663726763993289</v>
      </c>
      <c r="AA25" s="20">
        <v>154794246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693781947</v>
      </c>
      <c r="D32" s="29">
        <f t="shared" ref="D32:Y32" si="0">SUM(D6:D31)</f>
        <v>0</v>
      </c>
      <c r="E32" s="30">
        <f t="shared" si="0"/>
        <v>695724656</v>
      </c>
      <c r="F32" s="31">
        <f t="shared" si="0"/>
        <v>695724656</v>
      </c>
      <c r="G32" s="31">
        <f t="shared" si="0"/>
        <v>107412140</v>
      </c>
      <c r="H32" s="31">
        <f t="shared" si="0"/>
        <v>51366076</v>
      </c>
      <c r="I32" s="31">
        <f t="shared" si="0"/>
        <v>50129572</v>
      </c>
      <c r="J32" s="31">
        <f t="shared" si="0"/>
        <v>208907788</v>
      </c>
      <c r="K32" s="31">
        <f t="shared" si="0"/>
        <v>50032418</v>
      </c>
      <c r="L32" s="31">
        <f t="shared" si="0"/>
        <v>50109721</v>
      </c>
      <c r="M32" s="31">
        <f t="shared" si="0"/>
        <v>51494597</v>
      </c>
      <c r="N32" s="31">
        <f t="shared" si="0"/>
        <v>151636736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360544524</v>
      </c>
      <c r="X32" s="31">
        <f t="shared" si="0"/>
        <v>347862300</v>
      </c>
      <c r="Y32" s="31">
        <f t="shared" si="0"/>
        <v>12682224</v>
      </c>
      <c r="Z32" s="32">
        <f>+IF(X32&lt;&gt;0,+(Y32/X32)*100,0)</f>
        <v>3.6457598308296126</v>
      </c>
      <c r="AA32" s="29">
        <f>SUM(AA6:AA31)</f>
        <v>695724656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116201860</v>
      </c>
      <c r="D34" s="20"/>
      <c r="E34" s="21">
        <v>113090075</v>
      </c>
      <c r="F34" s="22">
        <v>113090075</v>
      </c>
      <c r="G34" s="22">
        <v>11272585</v>
      </c>
      <c r="H34" s="22">
        <v>8095941</v>
      </c>
      <c r="I34" s="22">
        <v>11254138</v>
      </c>
      <c r="J34" s="22">
        <v>30622664</v>
      </c>
      <c r="K34" s="22">
        <v>10094274</v>
      </c>
      <c r="L34" s="22">
        <v>10669693</v>
      </c>
      <c r="M34" s="22">
        <v>8813058</v>
      </c>
      <c r="N34" s="22">
        <v>29577025</v>
      </c>
      <c r="O34" s="22"/>
      <c r="P34" s="22"/>
      <c r="Q34" s="22"/>
      <c r="R34" s="22"/>
      <c r="S34" s="22"/>
      <c r="T34" s="22"/>
      <c r="U34" s="22"/>
      <c r="V34" s="22"/>
      <c r="W34" s="22">
        <v>60199689</v>
      </c>
      <c r="X34" s="22">
        <v>56545230</v>
      </c>
      <c r="Y34" s="22">
        <v>3654459</v>
      </c>
      <c r="Z34" s="23">
        <v>6.462895278699901</v>
      </c>
      <c r="AA34" s="20">
        <v>113090075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176720</v>
      </c>
      <c r="D37" s="20"/>
      <c r="E37" s="21">
        <v>588266</v>
      </c>
      <c r="F37" s="22">
        <v>588266</v>
      </c>
      <c r="G37" s="22"/>
      <c r="H37" s="22">
        <v>90938</v>
      </c>
      <c r="I37" s="22">
        <v>112197</v>
      </c>
      <c r="J37" s="22">
        <v>203135</v>
      </c>
      <c r="K37" s="22">
        <v>13490</v>
      </c>
      <c r="L37" s="22">
        <v>4946</v>
      </c>
      <c r="M37" s="22">
        <v>290969</v>
      </c>
      <c r="N37" s="22">
        <v>309405</v>
      </c>
      <c r="O37" s="22"/>
      <c r="P37" s="22"/>
      <c r="Q37" s="22"/>
      <c r="R37" s="22"/>
      <c r="S37" s="22"/>
      <c r="T37" s="22"/>
      <c r="U37" s="22"/>
      <c r="V37" s="22"/>
      <c r="W37" s="22">
        <v>512540</v>
      </c>
      <c r="X37" s="22">
        <v>294150</v>
      </c>
      <c r="Y37" s="22">
        <v>218390</v>
      </c>
      <c r="Z37" s="23">
        <v>74.24443311235764</v>
      </c>
      <c r="AA37" s="20">
        <v>588266</v>
      </c>
    </row>
    <row r="38" spans="1:27" ht="13.5" x14ac:dyDescent="0.25">
      <c r="A38" s="19" t="s">
        <v>64</v>
      </c>
      <c r="B38" s="15" t="s">
        <v>32</v>
      </c>
      <c r="C38" s="20">
        <v>154088624</v>
      </c>
      <c r="D38" s="20"/>
      <c r="E38" s="21">
        <v>89275204</v>
      </c>
      <c r="F38" s="22">
        <v>89275204</v>
      </c>
      <c r="G38" s="22">
        <v>7439600</v>
      </c>
      <c r="H38" s="22">
        <v>7439600</v>
      </c>
      <c r="I38" s="22">
        <v>7439600</v>
      </c>
      <c r="J38" s="22">
        <v>22318800</v>
      </c>
      <c r="K38" s="22">
        <v>7439600</v>
      </c>
      <c r="L38" s="22">
        <v>7439600</v>
      </c>
      <c r="M38" s="22">
        <v>7439600</v>
      </c>
      <c r="N38" s="22">
        <v>22318800</v>
      </c>
      <c r="O38" s="22"/>
      <c r="P38" s="22"/>
      <c r="Q38" s="22"/>
      <c r="R38" s="22"/>
      <c r="S38" s="22"/>
      <c r="T38" s="22"/>
      <c r="U38" s="22"/>
      <c r="V38" s="22"/>
      <c r="W38" s="22">
        <v>44637600</v>
      </c>
      <c r="X38" s="22">
        <v>44637606</v>
      </c>
      <c r="Y38" s="22">
        <v>-6</v>
      </c>
      <c r="Z38" s="23"/>
      <c r="AA38" s="20">
        <v>89275204</v>
      </c>
    </row>
    <row r="39" spans="1:27" ht="13.5" x14ac:dyDescent="0.25">
      <c r="A39" s="19" t="s">
        <v>65</v>
      </c>
      <c r="B39" s="15" t="s">
        <v>32</v>
      </c>
      <c r="C39" s="20">
        <v>122481931</v>
      </c>
      <c r="D39" s="20"/>
      <c r="E39" s="21">
        <v>54501711</v>
      </c>
      <c r="F39" s="22">
        <v>54501711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27250860</v>
      </c>
      <c r="Y39" s="22">
        <v>-27250860</v>
      </c>
      <c r="Z39" s="23">
        <v>-100</v>
      </c>
      <c r="AA39" s="20">
        <v>54501711</v>
      </c>
    </row>
    <row r="40" spans="1:27" ht="13.5" x14ac:dyDescent="0.25">
      <c r="A40" s="19" t="s">
        <v>40</v>
      </c>
      <c r="B40" s="15" t="s">
        <v>32</v>
      </c>
      <c r="C40" s="20">
        <v>47949283</v>
      </c>
      <c r="D40" s="20"/>
      <c r="E40" s="21">
        <v>36801767</v>
      </c>
      <c r="F40" s="22">
        <v>36801767</v>
      </c>
      <c r="G40" s="22">
        <v>795932</v>
      </c>
      <c r="H40" s="22">
        <v>781137</v>
      </c>
      <c r="I40" s="22">
        <v>716762</v>
      </c>
      <c r="J40" s="22">
        <v>2293831</v>
      </c>
      <c r="K40" s="22">
        <v>12693648</v>
      </c>
      <c r="L40" s="22">
        <v>711865</v>
      </c>
      <c r="M40" s="22">
        <v>4396177</v>
      </c>
      <c r="N40" s="22">
        <v>17801690</v>
      </c>
      <c r="O40" s="22"/>
      <c r="P40" s="22"/>
      <c r="Q40" s="22"/>
      <c r="R40" s="22"/>
      <c r="S40" s="22"/>
      <c r="T40" s="22"/>
      <c r="U40" s="22"/>
      <c r="V40" s="22"/>
      <c r="W40" s="22">
        <v>20095521</v>
      </c>
      <c r="X40" s="22">
        <v>18400884</v>
      </c>
      <c r="Y40" s="22">
        <v>1694637</v>
      </c>
      <c r="Z40" s="23">
        <v>9.2095412372579499</v>
      </c>
      <c r="AA40" s="20">
        <v>36801767</v>
      </c>
    </row>
    <row r="41" spans="1:27" ht="13.5" x14ac:dyDescent="0.25">
      <c r="A41" s="19" t="s">
        <v>66</v>
      </c>
      <c r="B41" s="15" t="s">
        <v>32</v>
      </c>
      <c r="C41" s="20">
        <v>89318048</v>
      </c>
      <c r="D41" s="20"/>
      <c r="E41" s="21">
        <v>51984093</v>
      </c>
      <c r="F41" s="22">
        <v>51984093</v>
      </c>
      <c r="G41" s="22"/>
      <c r="H41" s="22">
        <v>7423872</v>
      </c>
      <c r="I41" s="22">
        <v>5139482</v>
      </c>
      <c r="J41" s="22">
        <v>12563354</v>
      </c>
      <c r="K41" s="22">
        <v>7058398</v>
      </c>
      <c r="L41" s="22">
        <v>5474</v>
      </c>
      <c r="M41" s="22">
        <v>3931293</v>
      </c>
      <c r="N41" s="22">
        <v>10995165</v>
      </c>
      <c r="O41" s="22"/>
      <c r="P41" s="22"/>
      <c r="Q41" s="22"/>
      <c r="R41" s="22"/>
      <c r="S41" s="22"/>
      <c r="T41" s="22"/>
      <c r="U41" s="22"/>
      <c r="V41" s="22"/>
      <c r="W41" s="22">
        <v>23558519</v>
      </c>
      <c r="X41" s="22">
        <v>25992096</v>
      </c>
      <c r="Y41" s="22">
        <v>-2433577</v>
      </c>
      <c r="Z41" s="23">
        <v>-9.362757816837858</v>
      </c>
      <c r="AA41" s="20">
        <v>51984093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28520959</v>
      </c>
      <c r="D43" s="20"/>
      <c r="E43" s="21"/>
      <c r="F43" s="22"/>
      <c r="G43" s="22"/>
      <c r="H43" s="22">
        <v>412</v>
      </c>
      <c r="I43" s="22"/>
      <c r="J43" s="22">
        <v>412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412</v>
      </c>
      <c r="X43" s="22"/>
      <c r="Y43" s="22">
        <v>412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1077264</v>
      </c>
      <c r="D44" s="20"/>
      <c r="E44" s="21">
        <v>2783750</v>
      </c>
      <c r="F44" s="22">
        <v>2783750</v>
      </c>
      <c r="G44" s="22">
        <v>97419</v>
      </c>
      <c r="H44" s="22">
        <v>66153</v>
      </c>
      <c r="I44" s="22">
        <v>98267</v>
      </c>
      <c r="J44" s="22">
        <v>261839</v>
      </c>
      <c r="K44" s="22">
        <v>313048</v>
      </c>
      <c r="L44" s="22">
        <v>93295</v>
      </c>
      <c r="M44" s="22">
        <v>75210</v>
      </c>
      <c r="N44" s="22">
        <v>481553</v>
      </c>
      <c r="O44" s="22"/>
      <c r="P44" s="22"/>
      <c r="Q44" s="22"/>
      <c r="R44" s="22"/>
      <c r="S44" s="22"/>
      <c r="T44" s="22"/>
      <c r="U44" s="22"/>
      <c r="V44" s="22"/>
      <c r="W44" s="22">
        <v>743392</v>
      </c>
      <c r="X44" s="22">
        <v>1391898</v>
      </c>
      <c r="Y44" s="22">
        <v>-648506</v>
      </c>
      <c r="Z44" s="23">
        <v>-46.591488744146481</v>
      </c>
      <c r="AA44" s="20">
        <v>2783750</v>
      </c>
    </row>
    <row r="45" spans="1:27" ht="13.5" x14ac:dyDescent="0.25">
      <c r="A45" s="19" t="s">
        <v>70</v>
      </c>
      <c r="B45" s="15" t="s">
        <v>32</v>
      </c>
      <c r="C45" s="20">
        <v>428800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560243489</v>
      </c>
      <c r="D47" s="29">
        <f t="shared" ref="D47:Y47" si="1">SUM(D34:D46)</f>
        <v>0</v>
      </c>
      <c r="E47" s="30">
        <f t="shared" si="1"/>
        <v>349024866</v>
      </c>
      <c r="F47" s="31">
        <f t="shared" si="1"/>
        <v>349024866</v>
      </c>
      <c r="G47" s="31">
        <f t="shared" si="1"/>
        <v>19605536</v>
      </c>
      <c r="H47" s="31">
        <f t="shared" si="1"/>
        <v>23898053</v>
      </c>
      <c r="I47" s="31">
        <f t="shared" si="1"/>
        <v>24760446</v>
      </c>
      <c r="J47" s="31">
        <f t="shared" si="1"/>
        <v>68264035</v>
      </c>
      <c r="K47" s="31">
        <f t="shared" si="1"/>
        <v>37612458</v>
      </c>
      <c r="L47" s="31">
        <f t="shared" si="1"/>
        <v>18924873</v>
      </c>
      <c r="M47" s="31">
        <f t="shared" si="1"/>
        <v>24946307</v>
      </c>
      <c r="N47" s="31">
        <f t="shared" si="1"/>
        <v>81483638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149747673</v>
      </c>
      <c r="X47" s="31">
        <f t="shared" si="1"/>
        <v>174512724</v>
      </c>
      <c r="Y47" s="31">
        <f t="shared" si="1"/>
        <v>-24765051</v>
      </c>
      <c r="Z47" s="32">
        <f>+IF(X47&lt;&gt;0,+(Y47/X47)*100,0)</f>
        <v>-14.190971541994839</v>
      </c>
      <c r="AA47" s="29">
        <f>SUM(AA34:AA46)</f>
        <v>349024866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133538458</v>
      </c>
      <c r="D48" s="39">
        <f t="shared" si="2"/>
        <v>0</v>
      </c>
      <c r="E48" s="40">
        <f t="shared" si="2"/>
        <v>346699790</v>
      </c>
      <c r="F48" s="41">
        <f t="shared" si="2"/>
        <v>346699790</v>
      </c>
      <c r="G48" s="41">
        <f t="shared" si="2"/>
        <v>87806604</v>
      </c>
      <c r="H48" s="41">
        <f t="shared" si="2"/>
        <v>27468023</v>
      </c>
      <c r="I48" s="41">
        <f t="shared" si="2"/>
        <v>25369126</v>
      </c>
      <c r="J48" s="41">
        <f t="shared" si="2"/>
        <v>140643753</v>
      </c>
      <c r="K48" s="41">
        <f t="shared" si="2"/>
        <v>12419960</v>
      </c>
      <c r="L48" s="41">
        <f t="shared" si="2"/>
        <v>31184848</v>
      </c>
      <c r="M48" s="41">
        <f t="shared" si="2"/>
        <v>26548290</v>
      </c>
      <c r="N48" s="41">
        <f t="shared" si="2"/>
        <v>70153098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210796851</v>
      </c>
      <c r="X48" s="41">
        <f t="shared" si="2"/>
        <v>173349576</v>
      </c>
      <c r="Y48" s="41">
        <f t="shared" si="2"/>
        <v>37447275</v>
      </c>
      <c r="Z48" s="42">
        <f>+IF(X48&lt;&gt;0,+(Y48/X48)*100,0)</f>
        <v>21.602172825620293</v>
      </c>
      <c r="AA48" s="39">
        <f>+AA32-AA47</f>
        <v>346699790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133538458</v>
      </c>
      <c r="D51" s="48">
        <f t="shared" si="3"/>
        <v>0</v>
      </c>
      <c r="E51" s="49">
        <f t="shared" si="3"/>
        <v>346699790</v>
      </c>
      <c r="F51" s="50">
        <f t="shared" si="3"/>
        <v>346699790</v>
      </c>
      <c r="G51" s="50">
        <f t="shared" si="3"/>
        <v>87806604</v>
      </c>
      <c r="H51" s="50">
        <f t="shared" si="3"/>
        <v>27468023</v>
      </c>
      <c r="I51" s="50">
        <f t="shared" si="3"/>
        <v>25369126</v>
      </c>
      <c r="J51" s="50">
        <f t="shared" si="3"/>
        <v>140643753</v>
      </c>
      <c r="K51" s="50">
        <f t="shared" si="3"/>
        <v>12419960</v>
      </c>
      <c r="L51" s="50">
        <f t="shared" si="3"/>
        <v>31184848</v>
      </c>
      <c r="M51" s="50">
        <f t="shared" si="3"/>
        <v>26548290</v>
      </c>
      <c r="N51" s="50">
        <f t="shared" si="3"/>
        <v>70153098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210796851</v>
      </c>
      <c r="X51" s="50">
        <f t="shared" si="3"/>
        <v>173349576</v>
      </c>
      <c r="Y51" s="50">
        <f t="shared" si="3"/>
        <v>37447275</v>
      </c>
      <c r="Z51" s="51">
        <f>+IF(X51&lt;&gt;0,+(Y51/X51)*100,0)</f>
        <v>21.602172825620293</v>
      </c>
      <c r="AA51" s="48">
        <f>SUM(AA48:AA50)</f>
        <v>346699790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133538458</v>
      </c>
      <c r="D53" s="54">
        <f>+D51-D52</f>
        <v>0</v>
      </c>
      <c r="E53" s="55">
        <f t="shared" si="4"/>
        <v>346699790</v>
      </c>
      <c r="F53" s="56">
        <f t="shared" si="4"/>
        <v>346699790</v>
      </c>
      <c r="G53" s="56">
        <f t="shared" si="4"/>
        <v>87806604</v>
      </c>
      <c r="H53" s="56">
        <f t="shared" si="4"/>
        <v>27468023</v>
      </c>
      <c r="I53" s="56">
        <f t="shared" si="4"/>
        <v>25369126</v>
      </c>
      <c r="J53" s="56">
        <f t="shared" si="4"/>
        <v>140643753</v>
      </c>
      <c r="K53" s="56">
        <f t="shared" si="4"/>
        <v>12419960</v>
      </c>
      <c r="L53" s="56">
        <f t="shared" si="4"/>
        <v>31184848</v>
      </c>
      <c r="M53" s="56">
        <f t="shared" si="4"/>
        <v>26548290</v>
      </c>
      <c r="N53" s="56">
        <f t="shared" si="4"/>
        <v>70153098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210796851</v>
      </c>
      <c r="X53" s="56">
        <f t="shared" si="4"/>
        <v>173349576</v>
      </c>
      <c r="Y53" s="56">
        <f t="shared" si="4"/>
        <v>37447275</v>
      </c>
      <c r="Z53" s="57">
        <f>+IF(X53&lt;&gt;0,+(Y53/X53)*100,0)</f>
        <v>21.602172825620293</v>
      </c>
      <c r="AA53" s="54">
        <f>+AA51-AA52</f>
        <v>346699790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133538458</v>
      </c>
      <c r="D56" s="48">
        <f>SUM(D53:D55)</f>
        <v>0</v>
      </c>
      <c r="E56" s="49">
        <f t="shared" si="5"/>
        <v>346699790</v>
      </c>
      <c r="F56" s="50">
        <f t="shared" si="5"/>
        <v>346699790</v>
      </c>
      <c r="G56" s="50">
        <f t="shared" si="5"/>
        <v>87806604</v>
      </c>
      <c r="H56" s="50">
        <f t="shared" si="5"/>
        <v>27468023</v>
      </c>
      <c r="I56" s="50">
        <f t="shared" si="5"/>
        <v>25369126</v>
      </c>
      <c r="J56" s="50">
        <f t="shared" si="5"/>
        <v>140643753</v>
      </c>
      <c r="K56" s="50">
        <f t="shared" si="5"/>
        <v>12419960</v>
      </c>
      <c r="L56" s="50">
        <f t="shared" si="5"/>
        <v>31184848</v>
      </c>
      <c r="M56" s="50">
        <f t="shared" si="5"/>
        <v>26548290</v>
      </c>
      <c r="N56" s="50">
        <f t="shared" si="5"/>
        <v>70153098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210796851</v>
      </c>
      <c r="X56" s="50">
        <f t="shared" si="5"/>
        <v>173349576</v>
      </c>
      <c r="Y56" s="50">
        <f t="shared" si="5"/>
        <v>37447275</v>
      </c>
      <c r="Z56" s="51">
        <f>+IF(X56&lt;&gt;0,+(Y56/X56)*100,0)</f>
        <v>21.602172825620293</v>
      </c>
      <c r="AA56" s="48">
        <f>SUM(AA53:AA55)</f>
        <v>346699790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133538458</v>
      </c>
      <c r="D59" s="65">
        <f>SUM(D56:D58)</f>
        <v>0</v>
      </c>
      <c r="E59" s="66">
        <f t="shared" si="6"/>
        <v>346699790</v>
      </c>
      <c r="F59" s="67">
        <f t="shared" si="6"/>
        <v>346699790</v>
      </c>
      <c r="G59" s="67">
        <f t="shared" si="6"/>
        <v>87806604</v>
      </c>
      <c r="H59" s="67">
        <f t="shared" si="6"/>
        <v>27468023</v>
      </c>
      <c r="I59" s="67">
        <f t="shared" si="6"/>
        <v>25369126</v>
      </c>
      <c r="J59" s="67">
        <f t="shared" si="6"/>
        <v>140643753</v>
      </c>
      <c r="K59" s="67">
        <f t="shared" si="6"/>
        <v>12419960</v>
      </c>
      <c r="L59" s="67">
        <f t="shared" si="6"/>
        <v>31184848</v>
      </c>
      <c r="M59" s="67">
        <f t="shared" si="6"/>
        <v>26548290</v>
      </c>
      <c r="N59" s="67">
        <f t="shared" si="6"/>
        <v>70153098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210796851</v>
      </c>
      <c r="X59" s="67">
        <f t="shared" si="6"/>
        <v>173349576</v>
      </c>
      <c r="Y59" s="67">
        <f t="shared" si="6"/>
        <v>37447275</v>
      </c>
      <c r="Z59" s="68">
        <f>+IF(X59&lt;&gt;0,+(Y59/X59)*100,0)</f>
        <v>21.602172825620293</v>
      </c>
      <c r="AA59" s="65">
        <f>SUM(AA56:AA58)</f>
        <v>346699790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10548649</v>
      </c>
      <c r="D8" s="20"/>
      <c r="E8" s="21">
        <v>-2414448</v>
      </c>
      <c r="F8" s="22">
        <v>-2414448</v>
      </c>
      <c r="G8" s="22"/>
      <c r="H8" s="22"/>
      <c r="I8" s="22">
        <v>871771</v>
      </c>
      <c r="J8" s="22">
        <v>871771</v>
      </c>
      <c r="K8" s="22">
        <v>876679</v>
      </c>
      <c r="L8" s="22">
        <v>874457</v>
      </c>
      <c r="M8" s="22">
        <v>867356</v>
      </c>
      <c r="N8" s="22">
        <v>2618492</v>
      </c>
      <c r="O8" s="22"/>
      <c r="P8" s="22"/>
      <c r="Q8" s="22"/>
      <c r="R8" s="22"/>
      <c r="S8" s="22"/>
      <c r="T8" s="22"/>
      <c r="U8" s="22"/>
      <c r="V8" s="22"/>
      <c r="W8" s="22">
        <v>3490263</v>
      </c>
      <c r="X8" s="22">
        <v>-1207224</v>
      </c>
      <c r="Y8" s="22">
        <v>4697487</v>
      </c>
      <c r="Z8" s="23">
        <v>-389.11477903023797</v>
      </c>
      <c r="AA8" s="20">
        <v>-2414448</v>
      </c>
    </row>
    <row r="9" spans="1:27" ht="13.5" x14ac:dyDescent="0.25">
      <c r="A9" s="19" t="s">
        <v>37</v>
      </c>
      <c r="B9" s="15" t="s">
        <v>32</v>
      </c>
      <c r="C9" s="20">
        <v>-2285415</v>
      </c>
      <c r="D9" s="20"/>
      <c r="E9" s="21"/>
      <c r="F9" s="22"/>
      <c r="G9" s="22"/>
      <c r="H9" s="22"/>
      <c r="I9" s="22">
        <v>-242875</v>
      </c>
      <c r="J9" s="22">
        <v>-242875</v>
      </c>
      <c r="K9" s="22">
        <v>-242585</v>
      </c>
      <c r="L9" s="22">
        <v>-244180</v>
      </c>
      <c r="M9" s="22">
        <v>-244905</v>
      </c>
      <c r="N9" s="22">
        <v>-731670</v>
      </c>
      <c r="O9" s="22"/>
      <c r="P9" s="22"/>
      <c r="Q9" s="22"/>
      <c r="R9" s="22"/>
      <c r="S9" s="22"/>
      <c r="T9" s="22"/>
      <c r="U9" s="22"/>
      <c r="V9" s="22"/>
      <c r="W9" s="22">
        <v>-974545</v>
      </c>
      <c r="X9" s="22"/>
      <c r="Y9" s="22">
        <v>-974545</v>
      </c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99486</v>
      </c>
      <c r="D10" s="20"/>
      <c r="E10" s="21">
        <v>96222</v>
      </c>
      <c r="F10" s="22">
        <v>96222</v>
      </c>
      <c r="G10" s="22">
        <v>8171</v>
      </c>
      <c r="H10" s="22"/>
      <c r="I10" s="22">
        <v>1259</v>
      </c>
      <c r="J10" s="22">
        <v>9430</v>
      </c>
      <c r="K10" s="22">
        <v>8749</v>
      </c>
      <c r="L10" s="22">
        <v>7007</v>
      </c>
      <c r="M10" s="22">
        <v>5889</v>
      </c>
      <c r="N10" s="22">
        <v>21645</v>
      </c>
      <c r="O10" s="22"/>
      <c r="P10" s="22"/>
      <c r="Q10" s="22"/>
      <c r="R10" s="22"/>
      <c r="S10" s="22"/>
      <c r="T10" s="22"/>
      <c r="U10" s="22"/>
      <c r="V10" s="22"/>
      <c r="W10" s="22">
        <v>31075</v>
      </c>
      <c r="X10" s="22">
        <v>48114</v>
      </c>
      <c r="Y10" s="22">
        <v>-17039</v>
      </c>
      <c r="Z10" s="23">
        <v>-35.413808870598999</v>
      </c>
      <c r="AA10" s="20">
        <v>96222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15740870</v>
      </c>
      <c r="D13" s="20"/>
      <c r="E13" s="21"/>
      <c r="F13" s="22"/>
      <c r="G13" s="22"/>
      <c r="H13" s="22"/>
      <c r="I13" s="22"/>
      <c r="J13" s="22"/>
      <c r="K13" s="22">
        <v>1237742</v>
      </c>
      <c r="L13" s="22">
        <v>-11644</v>
      </c>
      <c r="M13" s="22">
        <v>1665865</v>
      </c>
      <c r="N13" s="22">
        <v>2891963</v>
      </c>
      <c r="O13" s="22"/>
      <c r="P13" s="22"/>
      <c r="Q13" s="22"/>
      <c r="R13" s="22"/>
      <c r="S13" s="22"/>
      <c r="T13" s="22"/>
      <c r="U13" s="22"/>
      <c r="V13" s="22"/>
      <c r="W13" s="22">
        <v>2891963</v>
      </c>
      <c r="X13" s="22"/>
      <c r="Y13" s="22">
        <v>2891963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>
        <v>291680</v>
      </c>
      <c r="D17" s="20"/>
      <c r="E17" s="21"/>
      <c r="F17" s="22"/>
      <c r="G17" s="22"/>
      <c r="H17" s="22"/>
      <c r="I17" s="22">
        <v>27011</v>
      </c>
      <c r="J17" s="22">
        <v>27011</v>
      </c>
      <c r="K17" s="22">
        <v>25671</v>
      </c>
      <c r="L17" s="22">
        <v>35012</v>
      </c>
      <c r="M17" s="22">
        <v>27782</v>
      </c>
      <c r="N17" s="22">
        <v>88465</v>
      </c>
      <c r="O17" s="22"/>
      <c r="P17" s="22"/>
      <c r="Q17" s="22"/>
      <c r="R17" s="22"/>
      <c r="S17" s="22"/>
      <c r="T17" s="22"/>
      <c r="U17" s="22"/>
      <c r="V17" s="22"/>
      <c r="W17" s="22">
        <v>115476</v>
      </c>
      <c r="X17" s="22"/>
      <c r="Y17" s="22">
        <v>115476</v>
      </c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104655</v>
      </c>
      <c r="F19" s="22">
        <v>104655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52326</v>
      </c>
      <c r="Y19" s="22">
        <v>-52326</v>
      </c>
      <c r="Z19" s="23">
        <v>-100</v>
      </c>
      <c r="AA19" s="20">
        <v>104655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1389187</v>
      </c>
      <c r="D21" s="20"/>
      <c r="E21" s="21"/>
      <c r="F21" s="22"/>
      <c r="G21" s="22">
        <v>4578</v>
      </c>
      <c r="H21" s="22"/>
      <c r="I21" s="22">
        <v>163313</v>
      </c>
      <c r="J21" s="22">
        <v>167891</v>
      </c>
      <c r="K21" s="22">
        <v>166069</v>
      </c>
      <c r="L21" s="22">
        <v>169656</v>
      </c>
      <c r="M21" s="22">
        <v>164292</v>
      </c>
      <c r="N21" s="22">
        <v>500017</v>
      </c>
      <c r="O21" s="22"/>
      <c r="P21" s="22"/>
      <c r="Q21" s="22"/>
      <c r="R21" s="22"/>
      <c r="S21" s="22"/>
      <c r="T21" s="22"/>
      <c r="U21" s="22"/>
      <c r="V21" s="22"/>
      <c r="W21" s="22">
        <v>667908</v>
      </c>
      <c r="X21" s="22"/>
      <c r="Y21" s="22">
        <v>667908</v>
      </c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>
        <v>9012007</v>
      </c>
      <c r="D26" s="20"/>
      <c r="E26" s="21">
        <v>14574422</v>
      </c>
      <c r="F26" s="22">
        <v>14574422</v>
      </c>
      <c r="G26" s="22"/>
      <c r="H26" s="22"/>
      <c r="I26" s="22"/>
      <c r="J26" s="22"/>
      <c r="K26" s="22">
        <v>915881</v>
      </c>
      <c r="L26" s="22">
        <v>1009</v>
      </c>
      <c r="M26" s="22">
        <v>910007</v>
      </c>
      <c r="N26" s="22">
        <v>1826897</v>
      </c>
      <c r="O26" s="22"/>
      <c r="P26" s="22"/>
      <c r="Q26" s="22"/>
      <c r="R26" s="22"/>
      <c r="S26" s="22"/>
      <c r="T26" s="22"/>
      <c r="U26" s="22"/>
      <c r="V26" s="22"/>
      <c r="W26" s="22">
        <v>1826897</v>
      </c>
      <c r="X26" s="22">
        <v>7287210</v>
      </c>
      <c r="Y26" s="22">
        <v>-5460313</v>
      </c>
      <c r="Z26" s="23">
        <v>-74.930089842340209</v>
      </c>
      <c r="AA26" s="20">
        <v>14574422</v>
      </c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34796464</v>
      </c>
      <c r="D32" s="29">
        <f t="shared" ref="D32:Y32" si="0">SUM(D6:D31)</f>
        <v>0</v>
      </c>
      <c r="E32" s="30">
        <f t="shared" si="0"/>
        <v>12360851</v>
      </c>
      <c r="F32" s="31">
        <f t="shared" si="0"/>
        <v>12360851</v>
      </c>
      <c r="G32" s="31">
        <f t="shared" si="0"/>
        <v>12749</v>
      </c>
      <c r="H32" s="31">
        <f t="shared" si="0"/>
        <v>0</v>
      </c>
      <c r="I32" s="31">
        <f t="shared" si="0"/>
        <v>820479</v>
      </c>
      <c r="J32" s="31">
        <f t="shared" si="0"/>
        <v>833228</v>
      </c>
      <c r="K32" s="31">
        <f t="shared" si="0"/>
        <v>2988206</v>
      </c>
      <c r="L32" s="31">
        <f t="shared" si="0"/>
        <v>831317</v>
      </c>
      <c r="M32" s="31">
        <f t="shared" si="0"/>
        <v>3396286</v>
      </c>
      <c r="N32" s="31">
        <f t="shared" si="0"/>
        <v>7215809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8049037</v>
      </c>
      <c r="X32" s="31">
        <f t="shared" si="0"/>
        <v>6180426</v>
      </c>
      <c r="Y32" s="31">
        <f t="shared" si="0"/>
        <v>1868611</v>
      </c>
      <c r="Z32" s="32">
        <f>+IF(X32&lt;&gt;0,+(Y32/X32)*100,0)</f>
        <v>30.234339833532509</v>
      </c>
      <c r="AA32" s="29">
        <f>SUM(AA6:AA31)</f>
        <v>12360851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10145751</v>
      </c>
      <c r="D34" s="20"/>
      <c r="E34" s="21">
        <v>9239416</v>
      </c>
      <c r="F34" s="22">
        <v>9239416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4619706</v>
      </c>
      <c r="Y34" s="22">
        <v>-4619706</v>
      </c>
      <c r="Z34" s="23">
        <v>-100</v>
      </c>
      <c r="AA34" s="20">
        <v>9239416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927477</v>
      </c>
      <c r="D41" s="20"/>
      <c r="E41" s="21">
        <v>5309000</v>
      </c>
      <c r="F41" s="22">
        <v>5309000</v>
      </c>
      <c r="G41" s="22"/>
      <c r="H41" s="22"/>
      <c r="I41" s="22"/>
      <c r="J41" s="22"/>
      <c r="K41" s="22">
        <v>36155</v>
      </c>
      <c r="L41" s="22">
        <v>7154</v>
      </c>
      <c r="M41" s="22">
        <v>314588</v>
      </c>
      <c r="N41" s="22">
        <v>357897</v>
      </c>
      <c r="O41" s="22"/>
      <c r="P41" s="22"/>
      <c r="Q41" s="22"/>
      <c r="R41" s="22"/>
      <c r="S41" s="22"/>
      <c r="T41" s="22"/>
      <c r="U41" s="22"/>
      <c r="V41" s="22"/>
      <c r="W41" s="22">
        <v>357897</v>
      </c>
      <c r="X41" s="22">
        <v>2654496</v>
      </c>
      <c r="Y41" s="22">
        <v>-2296599</v>
      </c>
      <c r="Z41" s="23">
        <v>-86.517327583089227</v>
      </c>
      <c r="AA41" s="20">
        <v>5309000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2731291</v>
      </c>
      <c r="D44" s="20"/>
      <c r="E44" s="21">
        <v>110000</v>
      </c>
      <c r="F44" s="22">
        <v>110000</v>
      </c>
      <c r="G44" s="22">
        <v>354336</v>
      </c>
      <c r="H44" s="22"/>
      <c r="I44" s="22"/>
      <c r="J44" s="22">
        <v>354336</v>
      </c>
      <c r="K44" s="22">
        <v>271753</v>
      </c>
      <c r="L44" s="22">
        <v>55418</v>
      </c>
      <c r="M44" s="22">
        <v>49413</v>
      </c>
      <c r="N44" s="22">
        <v>376584</v>
      </c>
      <c r="O44" s="22"/>
      <c r="P44" s="22"/>
      <c r="Q44" s="22"/>
      <c r="R44" s="22"/>
      <c r="S44" s="22"/>
      <c r="T44" s="22"/>
      <c r="U44" s="22"/>
      <c r="V44" s="22"/>
      <c r="W44" s="22">
        <v>730920</v>
      </c>
      <c r="X44" s="22">
        <v>55002</v>
      </c>
      <c r="Y44" s="22">
        <v>675918</v>
      </c>
      <c r="Z44" s="23">
        <v>1228.8971310134177</v>
      </c>
      <c r="AA44" s="20">
        <v>110000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13804519</v>
      </c>
      <c r="D47" s="29">
        <f t="shared" ref="D47:Y47" si="1">SUM(D34:D46)</f>
        <v>0</v>
      </c>
      <c r="E47" s="30">
        <f t="shared" si="1"/>
        <v>14658416</v>
      </c>
      <c r="F47" s="31">
        <f t="shared" si="1"/>
        <v>14658416</v>
      </c>
      <c r="G47" s="31">
        <f t="shared" si="1"/>
        <v>354336</v>
      </c>
      <c r="H47" s="31">
        <f t="shared" si="1"/>
        <v>0</v>
      </c>
      <c r="I47" s="31">
        <f t="shared" si="1"/>
        <v>0</v>
      </c>
      <c r="J47" s="31">
        <f t="shared" si="1"/>
        <v>354336</v>
      </c>
      <c r="K47" s="31">
        <f t="shared" si="1"/>
        <v>307908</v>
      </c>
      <c r="L47" s="31">
        <f t="shared" si="1"/>
        <v>62572</v>
      </c>
      <c r="M47" s="31">
        <f t="shared" si="1"/>
        <v>364001</v>
      </c>
      <c r="N47" s="31">
        <f t="shared" si="1"/>
        <v>734481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1088817</v>
      </c>
      <c r="X47" s="31">
        <f t="shared" si="1"/>
        <v>7329204</v>
      </c>
      <c r="Y47" s="31">
        <f t="shared" si="1"/>
        <v>-6240387</v>
      </c>
      <c r="Z47" s="32">
        <f>+IF(X47&lt;&gt;0,+(Y47/X47)*100,0)</f>
        <v>-85.144130249342226</v>
      </c>
      <c r="AA47" s="29">
        <f>SUM(AA34:AA46)</f>
        <v>14658416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20991945</v>
      </c>
      <c r="D48" s="39">
        <f t="shared" si="2"/>
        <v>0</v>
      </c>
      <c r="E48" s="40">
        <f t="shared" si="2"/>
        <v>-2297565</v>
      </c>
      <c r="F48" s="41">
        <f t="shared" si="2"/>
        <v>-2297565</v>
      </c>
      <c r="G48" s="41">
        <f t="shared" si="2"/>
        <v>-341587</v>
      </c>
      <c r="H48" s="41">
        <f t="shared" si="2"/>
        <v>0</v>
      </c>
      <c r="I48" s="41">
        <f t="shared" si="2"/>
        <v>820479</v>
      </c>
      <c r="J48" s="41">
        <f t="shared" si="2"/>
        <v>478892</v>
      </c>
      <c r="K48" s="41">
        <f t="shared" si="2"/>
        <v>2680298</v>
      </c>
      <c r="L48" s="41">
        <f t="shared" si="2"/>
        <v>768745</v>
      </c>
      <c r="M48" s="41">
        <f t="shared" si="2"/>
        <v>3032285</v>
      </c>
      <c r="N48" s="41">
        <f t="shared" si="2"/>
        <v>6481328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6960220</v>
      </c>
      <c r="X48" s="41">
        <f t="shared" si="2"/>
        <v>-1148778</v>
      </c>
      <c r="Y48" s="41">
        <f t="shared" si="2"/>
        <v>8108998</v>
      </c>
      <c r="Z48" s="42">
        <f>+IF(X48&lt;&gt;0,+(Y48/X48)*100,0)</f>
        <v>-705.88033545210646</v>
      </c>
      <c r="AA48" s="39">
        <f>+AA32-AA47</f>
        <v>-2297565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20991945</v>
      </c>
      <c r="D51" s="48">
        <f t="shared" si="3"/>
        <v>0</v>
      </c>
      <c r="E51" s="49">
        <f t="shared" si="3"/>
        <v>-2297565</v>
      </c>
      <c r="F51" s="50">
        <f t="shared" si="3"/>
        <v>-2297565</v>
      </c>
      <c r="G51" s="50">
        <f t="shared" si="3"/>
        <v>-341587</v>
      </c>
      <c r="H51" s="50">
        <f t="shared" si="3"/>
        <v>0</v>
      </c>
      <c r="I51" s="50">
        <f t="shared" si="3"/>
        <v>820479</v>
      </c>
      <c r="J51" s="50">
        <f t="shared" si="3"/>
        <v>478892</v>
      </c>
      <c r="K51" s="50">
        <f t="shared" si="3"/>
        <v>2680298</v>
      </c>
      <c r="L51" s="50">
        <f t="shared" si="3"/>
        <v>768745</v>
      </c>
      <c r="M51" s="50">
        <f t="shared" si="3"/>
        <v>3032285</v>
      </c>
      <c r="N51" s="50">
        <f t="shared" si="3"/>
        <v>6481328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6960220</v>
      </c>
      <c r="X51" s="50">
        <f t="shared" si="3"/>
        <v>-1148778</v>
      </c>
      <c r="Y51" s="50">
        <f t="shared" si="3"/>
        <v>8108998</v>
      </c>
      <c r="Z51" s="51">
        <f>+IF(X51&lt;&gt;0,+(Y51/X51)*100,0)</f>
        <v>-705.88033545210646</v>
      </c>
      <c r="AA51" s="48">
        <f>SUM(AA48:AA50)</f>
        <v>-2297565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20991945</v>
      </c>
      <c r="D53" s="54">
        <f>+D51-D52</f>
        <v>0</v>
      </c>
      <c r="E53" s="55">
        <f t="shared" si="4"/>
        <v>-2297565</v>
      </c>
      <c r="F53" s="56">
        <f t="shared" si="4"/>
        <v>-2297565</v>
      </c>
      <c r="G53" s="56">
        <f t="shared" si="4"/>
        <v>-341587</v>
      </c>
      <c r="H53" s="56">
        <f t="shared" si="4"/>
        <v>0</v>
      </c>
      <c r="I53" s="56">
        <f t="shared" si="4"/>
        <v>820479</v>
      </c>
      <c r="J53" s="56">
        <f t="shared" si="4"/>
        <v>478892</v>
      </c>
      <c r="K53" s="56">
        <f t="shared" si="4"/>
        <v>2680298</v>
      </c>
      <c r="L53" s="56">
        <f t="shared" si="4"/>
        <v>768745</v>
      </c>
      <c r="M53" s="56">
        <f t="shared" si="4"/>
        <v>3032285</v>
      </c>
      <c r="N53" s="56">
        <f t="shared" si="4"/>
        <v>6481328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6960220</v>
      </c>
      <c r="X53" s="56">
        <f t="shared" si="4"/>
        <v>-1148778</v>
      </c>
      <c r="Y53" s="56">
        <f t="shared" si="4"/>
        <v>8108998</v>
      </c>
      <c r="Z53" s="57">
        <f>+IF(X53&lt;&gt;0,+(Y53/X53)*100,0)</f>
        <v>-705.88033545210646</v>
      </c>
      <c r="AA53" s="54">
        <f>+AA51-AA52</f>
        <v>-2297565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20991945</v>
      </c>
      <c r="D56" s="48">
        <f>SUM(D53:D55)</f>
        <v>0</v>
      </c>
      <c r="E56" s="49">
        <f t="shared" si="5"/>
        <v>-2297565</v>
      </c>
      <c r="F56" s="50">
        <f t="shared" si="5"/>
        <v>-2297565</v>
      </c>
      <c r="G56" s="50">
        <f t="shared" si="5"/>
        <v>-341587</v>
      </c>
      <c r="H56" s="50">
        <f t="shared" si="5"/>
        <v>0</v>
      </c>
      <c r="I56" s="50">
        <f t="shared" si="5"/>
        <v>820479</v>
      </c>
      <c r="J56" s="50">
        <f t="shared" si="5"/>
        <v>478892</v>
      </c>
      <c r="K56" s="50">
        <f t="shared" si="5"/>
        <v>2680298</v>
      </c>
      <c r="L56" s="50">
        <f t="shared" si="5"/>
        <v>768745</v>
      </c>
      <c r="M56" s="50">
        <f t="shared" si="5"/>
        <v>3032285</v>
      </c>
      <c r="N56" s="50">
        <f t="shared" si="5"/>
        <v>6481328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6960220</v>
      </c>
      <c r="X56" s="50">
        <f t="shared" si="5"/>
        <v>-1148778</v>
      </c>
      <c r="Y56" s="50">
        <f t="shared" si="5"/>
        <v>8108998</v>
      </c>
      <c r="Z56" s="51">
        <f>+IF(X56&lt;&gt;0,+(Y56/X56)*100,0)</f>
        <v>-705.88033545210646</v>
      </c>
      <c r="AA56" s="48">
        <f>SUM(AA53:AA55)</f>
        <v>-2297565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20991945</v>
      </c>
      <c r="D59" s="65">
        <f>SUM(D56:D58)</f>
        <v>0</v>
      </c>
      <c r="E59" s="66">
        <f t="shared" si="6"/>
        <v>-2297565</v>
      </c>
      <c r="F59" s="67">
        <f t="shared" si="6"/>
        <v>-2297565</v>
      </c>
      <c r="G59" s="67">
        <f t="shared" si="6"/>
        <v>-341587</v>
      </c>
      <c r="H59" s="67">
        <f t="shared" si="6"/>
        <v>0</v>
      </c>
      <c r="I59" s="67">
        <f t="shared" si="6"/>
        <v>820479</v>
      </c>
      <c r="J59" s="67">
        <f t="shared" si="6"/>
        <v>478892</v>
      </c>
      <c r="K59" s="67">
        <f t="shared" si="6"/>
        <v>2680298</v>
      </c>
      <c r="L59" s="67">
        <f t="shared" si="6"/>
        <v>768745</v>
      </c>
      <c r="M59" s="67">
        <f t="shared" si="6"/>
        <v>3032285</v>
      </c>
      <c r="N59" s="67">
        <f t="shared" si="6"/>
        <v>6481328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6960220</v>
      </c>
      <c r="X59" s="67">
        <f t="shared" si="6"/>
        <v>-1148778</v>
      </c>
      <c r="Y59" s="67">
        <f t="shared" si="6"/>
        <v>8108998</v>
      </c>
      <c r="Z59" s="68">
        <f>+IF(X59&lt;&gt;0,+(Y59/X59)*100,0)</f>
        <v>-705.88033545210646</v>
      </c>
      <c r="AA59" s="65">
        <f>SUM(AA56:AA58)</f>
        <v>-2297565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>
        <v>25525000</v>
      </c>
      <c r="F8" s="22">
        <v>25525000</v>
      </c>
      <c r="G8" s="22"/>
      <c r="H8" s="22"/>
      <c r="I8" s="22"/>
      <c r="J8" s="22"/>
      <c r="K8" s="22">
        <v>590</v>
      </c>
      <c r="L8" s="22"/>
      <c r="M8" s="22"/>
      <c r="N8" s="22">
        <v>590</v>
      </c>
      <c r="O8" s="22"/>
      <c r="P8" s="22"/>
      <c r="Q8" s="22"/>
      <c r="R8" s="22"/>
      <c r="S8" s="22"/>
      <c r="T8" s="22"/>
      <c r="U8" s="22"/>
      <c r="V8" s="22"/>
      <c r="W8" s="22">
        <v>590</v>
      </c>
      <c r="X8" s="22">
        <v>12762504</v>
      </c>
      <c r="Y8" s="22">
        <v>-12761914</v>
      </c>
      <c r="Z8" s="23">
        <v>-99.995377082741754</v>
      </c>
      <c r="AA8" s="20">
        <v>25525000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25525000</v>
      </c>
      <c r="F32" s="31">
        <f t="shared" si="0"/>
        <v>25525000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590</v>
      </c>
      <c r="L32" s="31">
        <f t="shared" si="0"/>
        <v>0</v>
      </c>
      <c r="M32" s="31">
        <f t="shared" si="0"/>
        <v>0</v>
      </c>
      <c r="N32" s="31">
        <f t="shared" si="0"/>
        <v>590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590</v>
      </c>
      <c r="X32" s="31">
        <f t="shared" si="0"/>
        <v>12762504</v>
      </c>
      <c r="Y32" s="31">
        <f t="shared" si="0"/>
        <v>-12761914</v>
      </c>
      <c r="Z32" s="32">
        <f>+IF(X32&lt;&gt;0,+(Y32/X32)*100,0)</f>
        <v>-99.995377082741754</v>
      </c>
      <c r="AA32" s="29">
        <f>SUM(AA6:AA31)</f>
        <v>25525000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8941200</v>
      </c>
      <c r="F34" s="22">
        <v>8941200</v>
      </c>
      <c r="G34" s="22"/>
      <c r="H34" s="22"/>
      <c r="I34" s="22"/>
      <c r="J34" s="22"/>
      <c r="K34" s="22"/>
      <c r="L34" s="22">
        <v>-1572</v>
      </c>
      <c r="M34" s="22">
        <v>3112</v>
      </c>
      <c r="N34" s="22">
        <v>1540</v>
      </c>
      <c r="O34" s="22"/>
      <c r="P34" s="22"/>
      <c r="Q34" s="22"/>
      <c r="R34" s="22"/>
      <c r="S34" s="22"/>
      <c r="T34" s="22"/>
      <c r="U34" s="22"/>
      <c r="V34" s="22"/>
      <c r="W34" s="22">
        <v>1540</v>
      </c>
      <c r="X34" s="22">
        <v>4470600</v>
      </c>
      <c r="Y34" s="22">
        <v>-4469060</v>
      </c>
      <c r="Z34" s="23">
        <v>-99.965552722229674</v>
      </c>
      <c r="AA34" s="20">
        <v>8941200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12762500</v>
      </c>
      <c r="F38" s="22">
        <v>12762500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6381254</v>
      </c>
      <c r="Y38" s="22">
        <v>-6381254</v>
      </c>
      <c r="Z38" s="23">
        <v>-100</v>
      </c>
      <c r="AA38" s="20">
        <v>12762500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21703700</v>
      </c>
      <c r="F47" s="31">
        <f t="shared" si="1"/>
        <v>21703700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-1572</v>
      </c>
      <c r="M47" s="31">
        <f t="shared" si="1"/>
        <v>3112</v>
      </c>
      <c r="N47" s="31">
        <f t="shared" si="1"/>
        <v>1540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1540</v>
      </c>
      <c r="X47" s="31">
        <f t="shared" si="1"/>
        <v>10851854</v>
      </c>
      <c r="Y47" s="31">
        <f t="shared" si="1"/>
        <v>-10850314</v>
      </c>
      <c r="Z47" s="32">
        <f>+IF(X47&lt;&gt;0,+(Y47/X47)*100,0)</f>
        <v>-99.985808876529305</v>
      </c>
      <c r="AA47" s="29">
        <f>SUM(AA34:AA46)</f>
        <v>21703700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3821300</v>
      </c>
      <c r="F48" s="41">
        <f t="shared" si="2"/>
        <v>3821300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590</v>
      </c>
      <c r="L48" s="41">
        <f t="shared" si="2"/>
        <v>1572</v>
      </c>
      <c r="M48" s="41">
        <f t="shared" si="2"/>
        <v>-3112</v>
      </c>
      <c r="N48" s="41">
        <f t="shared" si="2"/>
        <v>-950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-950</v>
      </c>
      <c r="X48" s="41">
        <f t="shared" si="2"/>
        <v>1910650</v>
      </c>
      <c r="Y48" s="41">
        <f t="shared" si="2"/>
        <v>-1911600</v>
      </c>
      <c r="Z48" s="42">
        <f>+IF(X48&lt;&gt;0,+(Y48/X48)*100,0)</f>
        <v>-100.04972129903436</v>
      </c>
      <c r="AA48" s="39">
        <f>+AA32-AA47</f>
        <v>3821300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3821300</v>
      </c>
      <c r="F51" s="50">
        <f t="shared" si="3"/>
        <v>3821300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590</v>
      </c>
      <c r="L51" s="50">
        <f t="shared" si="3"/>
        <v>1572</v>
      </c>
      <c r="M51" s="50">
        <f t="shared" si="3"/>
        <v>-3112</v>
      </c>
      <c r="N51" s="50">
        <f t="shared" si="3"/>
        <v>-950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-950</v>
      </c>
      <c r="X51" s="50">
        <f t="shared" si="3"/>
        <v>1910650</v>
      </c>
      <c r="Y51" s="50">
        <f t="shared" si="3"/>
        <v>-1911600</v>
      </c>
      <c r="Z51" s="51">
        <f>+IF(X51&lt;&gt;0,+(Y51/X51)*100,0)</f>
        <v>-100.04972129903436</v>
      </c>
      <c r="AA51" s="48">
        <f>SUM(AA48:AA50)</f>
        <v>3821300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3821300</v>
      </c>
      <c r="F53" s="56">
        <f t="shared" si="4"/>
        <v>3821300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590</v>
      </c>
      <c r="L53" s="56">
        <f t="shared" si="4"/>
        <v>1572</v>
      </c>
      <c r="M53" s="56">
        <f t="shared" si="4"/>
        <v>-3112</v>
      </c>
      <c r="N53" s="56">
        <f t="shared" si="4"/>
        <v>-950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-950</v>
      </c>
      <c r="X53" s="56">
        <f t="shared" si="4"/>
        <v>1910650</v>
      </c>
      <c r="Y53" s="56">
        <f t="shared" si="4"/>
        <v>-1911600</v>
      </c>
      <c r="Z53" s="57">
        <f>+IF(X53&lt;&gt;0,+(Y53/X53)*100,0)</f>
        <v>-100.04972129903436</v>
      </c>
      <c r="AA53" s="54">
        <f>+AA51-AA52</f>
        <v>3821300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3821300</v>
      </c>
      <c r="F56" s="50">
        <f t="shared" si="5"/>
        <v>3821300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590</v>
      </c>
      <c r="L56" s="50">
        <f t="shared" si="5"/>
        <v>1572</v>
      </c>
      <c r="M56" s="50">
        <f t="shared" si="5"/>
        <v>-3112</v>
      </c>
      <c r="N56" s="50">
        <f t="shared" si="5"/>
        <v>-950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-950</v>
      </c>
      <c r="X56" s="50">
        <f t="shared" si="5"/>
        <v>1910650</v>
      </c>
      <c r="Y56" s="50">
        <f t="shared" si="5"/>
        <v>-1911600</v>
      </c>
      <c r="Z56" s="51">
        <f>+IF(X56&lt;&gt;0,+(Y56/X56)*100,0)</f>
        <v>-100.04972129903436</v>
      </c>
      <c r="AA56" s="48">
        <f>SUM(AA53:AA55)</f>
        <v>3821300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3821300</v>
      </c>
      <c r="F59" s="67">
        <f t="shared" si="6"/>
        <v>3821300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590</v>
      </c>
      <c r="L59" s="67">
        <f t="shared" si="6"/>
        <v>1572</v>
      </c>
      <c r="M59" s="67">
        <f t="shared" si="6"/>
        <v>-3112</v>
      </c>
      <c r="N59" s="67">
        <f t="shared" si="6"/>
        <v>-950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-950</v>
      </c>
      <c r="X59" s="67">
        <f t="shared" si="6"/>
        <v>1910650</v>
      </c>
      <c r="Y59" s="67">
        <f t="shared" si="6"/>
        <v>-1911600</v>
      </c>
      <c r="Z59" s="68">
        <f>+IF(X59&lt;&gt;0,+(Y59/X59)*100,0)</f>
        <v>-100.04972129903436</v>
      </c>
      <c r="AA59" s="65">
        <f>SUM(AA56:AA58)</f>
        <v>3821300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14268639</v>
      </c>
      <c r="D8" s="20"/>
      <c r="E8" s="21">
        <v>12612731</v>
      </c>
      <c r="F8" s="22">
        <v>12612731</v>
      </c>
      <c r="G8" s="22"/>
      <c r="H8" s="22">
        <v>1029360</v>
      </c>
      <c r="I8" s="22"/>
      <c r="J8" s="22">
        <v>1029360</v>
      </c>
      <c r="K8" s="22">
        <v>1030622</v>
      </c>
      <c r="L8" s="22">
        <v>1029053</v>
      </c>
      <c r="M8" s="22">
        <v>1027180</v>
      </c>
      <c r="N8" s="22">
        <v>3086855</v>
      </c>
      <c r="O8" s="22"/>
      <c r="P8" s="22"/>
      <c r="Q8" s="22"/>
      <c r="R8" s="22"/>
      <c r="S8" s="22"/>
      <c r="T8" s="22"/>
      <c r="U8" s="22"/>
      <c r="V8" s="22"/>
      <c r="W8" s="22">
        <v>4116215</v>
      </c>
      <c r="X8" s="22">
        <v>6306366</v>
      </c>
      <c r="Y8" s="22">
        <v>-2190151</v>
      </c>
      <c r="Z8" s="23">
        <v>-34.72920854894879</v>
      </c>
      <c r="AA8" s="20">
        <v>12612731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4349756</v>
      </c>
      <c r="F13" s="22">
        <v>4349756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2174880</v>
      </c>
      <c r="Y13" s="22">
        <v>-2174880</v>
      </c>
      <c r="Z13" s="23">
        <v>-100</v>
      </c>
      <c r="AA13" s="20">
        <v>4349756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1250567</v>
      </c>
      <c r="F25" s="22">
        <v>1250567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625284</v>
      </c>
      <c r="Y25" s="22">
        <v>-625284</v>
      </c>
      <c r="Z25" s="23">
        <v>-100</v>
      </c>
      <c r="AA25" s="20">
        <v>1250567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14268639</v>
      </c>
      <c r="D32" s="29">
        <f t="shared" ref="D32:Y32" si="0">SUM(D6:D31)</f>
        <v>0</v>
      </c>
      <c r="E32" s="30">
        <f t="shared" si="0"/>
        <v>18213054</v>
      </c>
      <c r="F32" s="31">
        <f t="shared" si="0"/>
        <v>18213054</v>
      </c>
      <c r="G32" s="31">
        <f t="shared" si="0"/>
        <v>0</v>
      </c>
      <c r="H32" s="31">
        <f t="shared" si="0"/>
        <v>1029360</v>
      </c>
      <c r="I32" s="31">
        <f t="shared" si="0"/>
        <v>0</v>
      </c>
      <c r="J32" s="31">
        <f t="shared" si="0"/>
        <v>1029360</v>
      </c>
      <c r="K32" s="31">
        <f t="shared" si="0"/>
        <v>1030622</v>
      </c>
      <c r="L32" s="31">
        <f t="shared" si="0"/>
        <v>1029053</v>
      </c>
      <c r="M32" s="31">
        <f t="shared" si="0"/>
        <v>1027180</v>
      </c>
      <c r="N32" s="31">
        <f t="shared" si="0"/>
        <v>3086855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4116215</v>
      </c>
      <c r="X32" s="31">
        <f t="shared" si="0"/>
        <v>9106530</v>
      </c>
      <c r="Y32" s="31">
        <f t="shared" si="0"/>
        <v>-4990315</v>
      </c>
      <c r="Z32" s="32">
        <f>+IF(X32&lt;&gt;0,+(Y32/X32)*100,0)</f>
        <v>-54.799303357041595</v>
      </c>
      <c r="AA32" s="29">
        <f>SUM(AA6:AA31)</f>
        <v>18213054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8299101</v>
      </c>
      <c r="D34" s="20"/>
      <c r="E34" s="21">
        <v>8380141</v>
      </c>
      <c r="F34" s="22">
        <v>8380141</v>
      </c>
      <c r="G34" s="22"/>
      <c r="H34" s="22">
        <v>694242</v>
      </c>
      <c r="I34" s="22"/>
      <c r="J34" s="22">
        <v>694242</v>
      </c>
      <c r="K34" s="22">
        <v>294473</v>
      </c>
      <c r="L34" s="22">
        <v>677116</v>
      </c>
      <c r="M34" s="22">
        <v>677452</v>
      </c>
      <c r="N34" s="22">
        <v>1649041</v>
      </c>
      <c r="O34" s="22"/>
      <c r="P34" s="22"/>
      <c r="Q34" s="22"/>
      <c r="R34" s="22"/>
      <c r="S34" s="22"/>
      <c r="T34" s="22"/>
      <c r="U34" s="22"/>
      <c r="V34" s="22"/>
      <c r="W34" s="22">
        <v>2343283</v>
      </c>
      <c r="X34" s="22">
        <v>4190070</v>
      </c>
      <c r="Y34" s="22">
        <v>-1846787</v>
      </c>
      <c r="Z34" s="23">
        <v>-44.075325710548988</v>
      </c>
      <c r="AA34" s="20">
        <v>8380141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288395</v>
      </c>
      <c r="D37" s="20"/>
      <c r="E37" s="21">
        <v>1299000</v>
      </c>
      <c r="F37" s="22">
        <v>1299000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649500</v>
      </c>
      <c r="Y37" s="22">
        <v>-649500</v>
      </c>
      <c r="Z37" s="23">
        <v>-100</v>
      </c>
      <c r="AA37" s="20">
        <v>1299000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15873457</v>
      </c>
      <c r="F38" s="22">
        <v>15873457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7936728</v>
      </c>
      <c r="Y38" s="22">
        <v>-7936728</v>
      </c>
      <c r="Z38" s="23">
        <v>-100</v>
      </c>
      <c r="AA38" s="20">
        <v>15873457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87967</v>
      </c>
      <c r="D41" s="20"/>
      <c r="E41" s="21">
        <v>780000</v>
      </c>
      <c r="F41" s="22">
        <v>780000</v>
      </c>
      <c r="G41" s="22"/>
      <c r="H41" s="22"/>
      <c r="I41" s="22"/>
      <c r="J41" s="22"/>
      <c r="K41" s="22">
        <v>12237</v>
      </c>
      <c r="L41" s="22">
        <v>19845</v>
      </c>
      <c r="M41" s="22"/>
      <c r="N41" s="22">
        <v>32082</v>
      </c>
      <c r="O41" s="22"/>
      <c r="P41" s="22"/>
      <c r="Q41" s="22"/>
      <c r="R41" s="22"/>
      <c r="S41" s="22"/>
      <c r="T41" s="22"/>
      <c r="U41" s="22"/>
      <c r="V41" s="22"/>
      <c r="W41" s="22">
        <v>32082</v>
      </c>
      <c r="X41" s="22">
        <v>389994</v>
      </c>
      <c r="Y41" s="22">
        <v>-357912</v>
      </c>
      <c r="Z41" s="23">
        <v>-91.773719595686089</v>
      </c>
      <c r="AA41" s="20">
        <v>780000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8575160</v>
      </c>
      <c r="F43" s="22">
        <v>8575160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4287582</v>
      </c>
      <c r="Y43" s="22">
        <v>-4287582</v>
      </c>
      <c r="Z43" s="23">
        <v>-100</v>
      </c>
      <c r="AA43" s="20">
        <v>8575160</v>
      </c>
    </row>
    <row r="44" spans="1:27" ht="13.5" x14ac:dyDescent="0.25">
      <c r="A44" s="19" t="s">
        <v>69</v>
      </c>
      <c r="B44" s="15" t="s">
        <v>32</v>
      </c>
      <c r="C44" s="20">
        <v>1440319</v>
      </c>
      <c r="D44" s="20"/>
      <c r="E44" s="21">
        <v>474951</v>
      </c>
      <c r="F44" s="22">
        <v>474951</v>
      </c>
      <c r="G44" s="22"/>
      <c r="H44" s="22">
        <v>181157</v>
      </c>
      <c r="I44" s="22"/>
      <c r="J44" s="22">
        <v>181157</v>
      </c>
      <c r="K44" s="22">
        <v>46586</v>
      </c>
      <c r="L44" s="22">
        <v>488320</v>
      </c>
      <c r="M44" s="22">
        <v>89024</v>
      </c>
      <c r="N44" s="22">
        <v>623930</v>
      </c>
      <c r="O44" s="22"/>
      <c r="P44" s="22"/>
      <c r="Q44" s="22"/>
      <c r="R44" s="22"/>
      <c r="S44" s="22"/>
      <c r="T44" s="22"/>
      <c r="U44" s="22"/>
      <c r="V44" s="22"/>
      <c r="W44" s="22">
        <v>805087</v>
      </c>
      <c r="X44" s="22">
        <v>237474</v>
      </c>
      <c r="Y44" s="22">
        <v>567613</v>
      </c>
      <c r="Z44" s="23">
        <v>239.0211138903627</v>
      </c>
      <c r="AA44" s="20">
        <v>474951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10115782</v>
      </c>
      <c r="D47" s="29">
        <f t="shared" ref="D47:Y47" si="1">SUM(D34:D46)</f>
        <v>0</v>
      </c>
      <c r="E47" s="30">
        <f t="shared" si="1"/>
        <v>35382709</v>
      </c>
      <c r="F47" s="31">
        <f t="shared" si="1"/>
        <v>35382709</v>
      </c>
      <c r="G47" s="31">
        <f t="shared" si="1"/>
        <v>0</v>
      </c>
      <c r="H47" s="31">
        <f t="shared" si="1"/>
        <v>875399</v>
      </c>
      <c r="I47" s="31">
        <f t="shared" si="1"/>
        <v>0</v>
      </c>
      <c r="J47" s="31">
        <f t="shared" si="1"/>
        <v>875399</v>
      </c>
      <c r="K47" s="31">
        <f t="shared" si="1"/>
        <v>353296</v>
      </c>
      <c r="L47" s="31">
        <f t="shared" si="1"/>
        <v>1185281</v>
      </c>
      <c r="M47" s="31">
        <f t="shared" si="1"/>
        <v>766476</v>
      </c>
      <c r="N47" s="31">
        <f t="shared" si="1"/>
        <v>2305053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3180452</v>
      </c>
      <c r="X47" s="31">
        <f t="shared" si="1"/>
        <v>17691348</v>
      </c>
      <c r="Y47" s="31">
        <f t="shared" si="1"/>
        <v>-14510896</v>
      </c>
      <c r="Z47" s="32">
        <f>+IF(X47&lt;&gt;0,+(Y47/X47)*100,0)</f>
        <v>-82.022557014875304</v>
      </c>
      <c r="AA47" s="29">
        <f>SUM(AA34:AA46)</f>
        <v>35382709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4152857</v>
      </c>
      <c r="D48" s="39">
        <f t="shared" si="2"/>
        <v>0</v>
      </c>
      <c r="E48" s="40">
        <f t="shared" si="2"/>
        <v>-17169655</v>
      </c>
      <c r="F48" s="41">
        <f t="shared" si="2"/>
        <v>-17169655</v>
      </c>
      <c r="G48" s="41">
        <f t="shared" si="2"/>
        <v>0</v>
      </c>
      <c r="H48" s="41">
        <f t="shared" si="2"/>
        <v>153961</v>
      </c>
      <c r="I48" s="41">
        <f t="shared" si="2"/>
        <v>0</v>
      </c>
      <c r="J48" s="41">
        <f t="shared" si="2"/>
        <v>153961</v>
      </c>
      <c r="K48" s="41">
        <f t="shared" si="2"/>
        <v>677326</v>
      </c>
      <c r="L48" s="41">
        <f t="shared" si="2"/>
        <v>-156228</v>
      </c>
      <c r="M48" s="41">
        <f t="shared" si="2"/>
        <v>260704</v>
      </c>
      <c r="N48" s="41">
        <f t="shared" si="2"/>
        <v>781802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935763</v>
      </c>
      <c r="X48" s="41">
        <f t="shared" si="2"/>
        <v>-8584818</v>
      </c>
      <c r="Y48" s="41">
        <f t="shared" si="2"/>
        <v>9520581</v>
      </c>
      <c r="Z48" s="42">
        <f>+IF(X48&lt;&gt;0,+(Y48/X48)*100,0)</f>
        <v>-110.9002077854184</v>
      </c>
      <c r="AA48" s="39">
        <f>+AA32-AA47</f>
        <v>-17169655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4152857</v>
      </c>
      <c r="D51" s="48">
        <f t="shared" si="3"/>
        <v>0</v>
      </c>
      <c r="E51" s="49">
        <f t="shared" si="3"/>
        <v>-17169655</v>
      </c>
      <c r="F51" s="50">
        <f t="shared" si="3"/>
        <v>-17169655</v>
      </c>
      <c r="G51" s="50">
        <f t="shared" si="3"/>
        <v>0</v>
      </c>
      <c r="H51" s="50">
        <f t="shared" si="3"/>
        <v>153961</v>
      </c>
      <c r="I51" s="50">
        <f t="shared" si="3"/>
        <v>0</v>
      </c>
      <c r="J51" s="50">
        <f t="shared" si="3"/>
        <v>153961</v>
      </c>
      <c r="K51" s="50">
        <f t="shared" si="3"/>
        <v>677326</v>
      </c>
      <c r="L51" s="50">
        <f t="shared" si="3"/>
        <v>-156228</v>
      </c>
      <c r="M51" s="50">
        <f t="shared" si="3"/>
        <v>260704</v>
      </c>
      <c r="N51" s="50">
        <f t="shared" si="3"/>
        <v>781802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935763</v>
      </c>
      <c r="X51" s="50">
        <f t="shared" si="3"/>
        <v>-8584818</v>
      </c>
      <c r="Y51" s="50">
        <f t="shared" si="3"/>
        <v>9520581</v>
      </c>
      <c r="Z51" s="51">
        <f>+IF(X51&lt;&gt;0,+(Y51/X51)*100,0)</f>
        <v>-110.9002077854184</v>
      </c>
      <c r="AA51" s="48">
        <f>SUM(AA48:AA50)</f>
        <v>-17169655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4152857</v>
      </c>
      <c r="D53" s="54">
        <f>+D51-D52</f>
        <v>0</v>
      </c>
      <c r="E53" s="55">
        <f t="shared" si="4"/>
        <v>-17169655</v>
      </c>
      <c r="F53" s="56">
        <f t="shared" si="4"/>
        <v>-17169655</v>
      </c>
      <c r="G53" s="56">
        <f t="shared" si="4"/>
        <v>0</v>
      </c>
      <c r="H53" s="56">
        <f t="shared" si="4"/>
        <v>153961</v>
      </c>
      <c r="I53" s="56">
        <f t="shared" si="4"/>
        <v>0</v>
      </c>
      <c r="J53" s="56">
        <f t="shared" si="4"/>
        <v>153961</v>
      </c>
      <c r="K53" s="56">
        <f t="shared" si="4"/>
        <v>677326</v>
      </c>
      <c r="L53" s="56">
        <f t="shared" si="4"/>
        <v>-156228</v>
      </c>
      <c r="M53" s="56">
        <f t="shared" si="4"/>
        <v>260704</v>
      </c>
      <c r="N53" s="56">
        <f t="shared" si="4"/>
        <v>781802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935763</v>
      </c>
      <c r="X53" s="56">
        <f t="shared" si="4"/>
        <v>-8584818</v>
      </c>
      <c r="Y53" s="56">
        <f t="shared" si="4"/>
        <v>9520581</v>
      </c>
      <c r="Z53" s="57">
        <f>+IF(X53&lt;&gt;0,+(Y53/X53)*100,0)</f>
        <v>-110.9002077854184</v>
      </c>
      <c r="AA53" s="54">
        <f>+AA51-AA52</f>
        <v>-17169655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4152857</v>
      </c>
      <c r="D56" s="48">
        <f>SUM(D53:D55)</f>
        <v>0</v>
      </c>
      <c r="E56" s="49">
        <f t="shared" si="5"/>
        <v>-17169655</v>
      </c>
      <c r="F56" s="50">
        <f t="shared" si="5"/>
        <v>-17169655</v>
      </c>
      <c r="G56" s="50">
        <f t="shared" si="5"/>
        <v>0</v>
      </c>
      <c r="H56" s="50">
        <f t="shared" si="5"/>
        <v>153961</v>
      </c>
      <c r="I56" s="50">
        <f t="shared" si="5"/>
        <v>0</v>
      </c>
      <c r="J56" s="50">
        <f t="shared" si="5"/>
        <v>153961</v>
      </c>
      <c r="K56" s="50">
        <f t="shared" si="5"/>
        <v>677326</v>
      </c>
      <c r="L56" s="50">
        <f t="shared" si="5"/>
        <v>-156228</v>
      </c>
      <c r="M56" s="50">
        <f t="shared" si="5"/>
        <v>260704</v>
      </c>
      <c r="N56" s="50">
        <f t="shared" si="5"/>
        <v>781802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935763</v>
      </c>
      <c r="X56" s="50">
        <f t="shared" si="5"/>
        <v>-8584818</v>
      </c>
      <c r="Y56" s="50">
        <f t="shared" si="5"/>
        <v>9520581</v>
      </c>
      <c r="Z56" s="51">
        <f>+IF(X56&lt;&gt;0,+(Y56/X56)*100,0)</f>
        <v>-110.9002077854184</v>
      </c>
      <c r="AA56" s="48">
        <f>SUM(AA53:AA55)</f>
        <v>-17169655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4152857</v>
      </c>
      <c r="D59" s="65">
        <f>SUM(D56:D58)</f>
        <v>0</v>
      </c>
      <c r="E59" s="66">
        <f t="shared" si="6"/>
        <v>-17169655</v>
      </c>
      <c r="F59" s="67">
        <f t="shared" si="6"/>
        <v>-17169655</v>
      </c>
      <c r="G59" s="67">
        <f t="shared" si="6"/>
        <v>0</v>
      </c>
      <c r="H59" s="67">
        <f t="shared" si="6"/>
        <v>153961</v>
      </c>
      <c r="I59" s="67">
        <f t="shared" si="6"/>
        <v>0</v>
      </c>
      <c r="J59" s="67">
        <f t="shared" si="6"/>
        <v>153961</v>
      </c>
      <c r="K59" s="67">
        <f t="shared" si="6"/>
        <v>677326</v>
      </c>
      <c r="L59" s="67">
        <f t="shared" si="6"/>
        <v>-156228</v>
      </c>
      <c r="M59" s="67">
        <f t="shared" si="6"/>
        <v>260704</v>
      </c>
      <c r="N59" s="67">
        <f t="shared" si="6"/>
        <v>781802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935763</v>
      </c>
      <c r="X59" s="67">
        <f t="shared" si="6"/>
        <v>-8584818</v>
      </c>
      <c r="Y59" s="67">
        <f t="shared" si="6"/>
        <v>9520581</v>
      </c>
      <c r="Z59" s="68">
        <f>+IF(X59&lt;&gt;0,+(Y59/X59)*100,0)</f>
        <v>-110.9002077854184</v>
      </c>
      <c r="AA59" s="65">
        <f>SUM(AA56:AA58)</f>
        <v>-17169655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>
        <v>24413600</v>
      </c>
      <c r="F8" s="22">
        <v>24413600</v>
      </c>
      <c r="G8" s="22">
        <v>2417639</v>
      </c>
      <c r="H8" s="22">
        <v>2348788</v>
      </c>
      <c r="I8" s="22">
        <v>2291451</v>
      </c>
      <c r="J8" s="22">
        <v>7057878</v>
      </c>
      <c r="K8" s="22"/>
      <c r="L8" s="22"/>
      <c r="M8" s="22">
        <v>2258245</v>
      </c>
      <c r="N8" s="22">
        <v>2258245</v>
      </c>
      <c r="O8" s="22"/>
      <c r="P8" s="22"/>
      <c r="Q8" s="22"/>
      <c r="R8" s="22"/>
      <c r="S8" s="22"/>
      <c r="T8" s="22"/>
      <c r="U8" s="22"/>
      <c r="V8" s="22"/>
      <c r="W8" s="22">
        <v>9316123</v>
      </c>
      <c r="X8" s="22">
        <v>12206796</v>
      </c>
      <c r="Y8" s="22">
        <v>-2890673</v>
      </c>
      <c r="Z8" s="23">
        <v>-23.680849585755347</v>
      </c>
      <c r="AA8" s="20">
        <v>24413600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1290724</v>
      </c>
      <c r="F13" s="22">
        <v>1290724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645360</v>
      </c>
      <c r="Y13" s="22">
        <v>-645360</v>
      </c>
      <c r="Z13" s="23">
        <v>-100</v>
      </c>
      <c r="AA13" s="20">
        <v>1290724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25704324</v>
      </c>
      <c r="F32" s="31">
        <f t="shared" si="0"/>
        <v>25704324</v>
      </c>
      <c r="G32" s="31">
        <f t="shared" si="0"/>
        <v>2417639</v>
      </c>
      <c r="H32" s="31">
        <f t="shared" si="0"/>
        <v>2348788</v>
      </c>
      <c r="I32" s="31">
        <f t="shared" si="0"/>
        <v>2291451</v>
      </c>
      <c r="J32" s="31">
        <f t="shared" si="0"/>
        <v>7057878</v>
      </c>
      <c r="K32" s="31">
        <f t="shared" si="0"/>
        <v>0</v>
      </c>
      <c r="L32" s="31">
        <f t="shared" si="0"/>
        <v>0</v>
      </c>
      <c r="M32" s="31">
        <f t="shared" si="0"/>
        <v>2258245</v>
      </c>
      <c r="N32" s="31">
        <f t="shared" si="0"/>
        <v>2258245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9316123</v>
      </c>
      <c r="X32" s="31">
        <f t="shared" si="0"/>
        <v>12852156</v>
      </c>
      <c r="Y32" s="31">
        <f t="shared" si="0"/>
        <v>-3536033</v>
      </c>
      <c r="Z32" s="32">
        <f>+IF(X32&lt;&gt;0,+(Y32/X32)*100,0)</f>
        <v>-27.51315032279409</v>
      </c>
      <c r="AA32" s="29">
        <f>SUM(AA6:AA31)</f>
        <v>25704324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1670331</v>
      </c>
      <c r="F34" s="22">
        <v>1670331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835164</v>
      </c>
      <c r="Y34" s="22">
        <v>-835164</v>
      </c>
      <c r="Z34" s="23">
        <v>-100</v>
      </c>
      <c r="AA34" s="20">
        <v>1670331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1670331</v>
      </c>
      <c r="F47" s="31">
        <f t="shared" si="1"/>
        <v>1670331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835164</v>
      </c>
      <c r="Y47" s="31">
        <f t="shared" si="1"/>
        <v>-835164</v>
      </c>
      <c r="Z47" s="32">
        <f>+IF(X47&lt;&gt;0,+(Y47/X47)*100,0)</f>
        <v>-100</v>
      </c>
      <c r="AA47" s="29">
        <f>SUM(AA34:AA46)</f>
        <v>1670331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24033993</v>
      </c>
      <c r="F48" s="41">
        <f t="shared" si="2"/>
        <v>24033993</v>
      </c>
      <c r="G48" s="41">
        <f t="shared" si="2"/>
        <v>2417639</v>
      </c>
      <c r="H48" s="41">
        <f t="shared" si="2"/>
        <v>2348788</v>
      </c>
      <c r="I48" s="41">
        <f t="shared" si="2"/>
        <v>2291451</v>
      </c>
      <c r="J48" s="41">
        <f t="shared" si="2"/>
        <v>7057878</v>
      </c>
      <c r="K48" s="41">
        <f t="shared" si="2"/>
        <v>0</v>
      </c>
      <c r="L48" s="41">
        <f t="shared" si="2"/>
        <v>0</v>
      </c>
      <c r="M48" s="41">
        <f t="shared" si="2"/>
        <v>2258245</v>
      </c>
      <c r="N48" s="41">
        <f t="shared" si="2"/>
        <v>2258245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9316123</v>
      </c>
      <c r="X48" s="41">
        <f t="shared" si="2"/>
        <v>12016992</v>
      </c>
      <c r="Y48" s="41">
        <f t="shared" si="2"/>
        <v>-2700869</v>
      </c>
      <c r="Z48" s="42">
        <f>+IF(X48&lt;&gt;0,+(Y48/X48)*100,0)</f>
        <v>-22.475416476935326</v>
      </c>
      <c r="AA48" s="39">
        <f>+AA32-AA47</f>
        <v>24033993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24033993</v>
      </c>
      <c r="F51" s="50">
        <f t="shared" si="3"/>
        <v>24033993</v>
      </c>
      <c r="G51" s="50">
        <f t="shared" si="3"/>
        <v>2417639</v>
      </c>
      <c r="H51" s="50">
        <f t="shared" si="3"/>
        <v>2348788</v>
      </c>
      <c r="I51" s="50">
        <f t="shared" si="3"/>
        <v>2291451</v>
      </c>
      <c r="J51" s="50">
        <f t="shared" si="3"/>
        <v>7057878</v>
      </c>
      <c r="K51" s="50">
        <f t="shared" si="3"/>
        <v>0</v>
      </c>
      <c r="L51" s="50">
        <f t="shared" si="3"/>
        <v>0</v>
      </c>
      <c r="M51" s="50">
        <f t="shared" si="3"/>
        <v>2258245</v>
      </c>
      <c r="N51" s="50">
        <f t="shared" si="3"/>
        <v>2258245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9316123</v>
      </c>
      <c r="X51" s="50">
        <f t="shared" si="3"/>
        <v>12016992</v>
      </c>
      <c r="Y51" s="50">
        <f t="shared" si="3"/>
        <v>-2700869</v>
      </c>
      <c r="Z51" s="51">
        <f>+IF(X51&lt;&gt;0,+(Y51/X51)*100,0)</f>
        <v>-22.475416476935326</v>
      </c>
      <c r="AA51" s="48">
        <f>SUM(AA48:AA50)</f>
        <v>24033993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24033993</v>
      </c>
      <c r="F53" s="56">
        <f t="shared" si="4"/>
        <v>24033993</v>
      </c>
      <c r="G53" s="56">
        <f t="shared" si="4"/>
        <v>2417639</v>
      </c>
      <c r="H53" s="56">
        <f t="shared" si="4"/>
        <v>2348788</v>
      </c>
      <c r="I53" s="56">
        <f t="shared" si="4"/>
        <v>2291451</v>
      </c>
      <c r="J53" s="56">
        <f t="shared" si="4"/>
        <v>7057878</v>
      </c>
      <c r="K53" s="56">
        <f t="shared" si="4"/>
        <v>0</v>
      </c>
      <c r="L53" s="56">
        <f t="shared" si="4"/>
        <v>0</v>
      </c>
      <c r="M53" s="56">
        <f t="shared" si="4"/>
        <v>2258245</v>
      </c>
      <c r="N53" s="56">
        <f t="shared" si="4"/>
        <v>2258245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9316123</v>
      </c>
      <c r="X53" s="56">
        <f t="shared" si="4"/>
        <v>12016992</v>
      </c>
      <c r="Y53" s="56">
        <f t="shared" si="4"/>
        <v>-2700869</v>
      </c>
      <c r="Z53" s="57">
        <f>+IF(X53&lt;&gt;0,+(Y53/X53)*100,0)</f>
        <v>-22.475416476935326</v>
      </c>
      <c r="AA53" s="54">
        <f>+AA51-AA52</f>
        <v>24033993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24033993</v>
      </c>
      <c r="F56" s="50">
        <f t="shared" si="5"/>
        <v>24033993</v>
      </c>
      <c r="G56" s="50">
        <f t="shared" si="5"/>
        <v>2417639</v>
      </c>
      <c r="H56" s="50">
        <f t="shared" si="5"/>
        <v>2348788</v>
      </c>
      <c r="I56" s="50">
        <f t="shared" si="5"/>
        <v>2291451</v>
      </c>
      <c r="J56" s="50">
        <f t="shared" si="5"/>
        <v>7057878</v>
      </c>
      <c r="K56" s="50">
        <f t="shared" si="5"/>
        <v>0</v>
      </c>
      <c r="L56" s="50">
        <f t="shared" si="5"/>
        <v>0</v>
      </c>
      <c r="M56" s="50">
        <f t="shared" si="5"/>
        <v>2258245</v>
      </c>
      <c r="N56" s="50">
        <f t="shared" si="5"/>
        <v>2258245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9316123</v>
      </c>
      <c r="X56" s="50">
        <f t="shared" si="5"/>
        <v>12016992</v>
      </c>
      <c r="Y56" s="50">
        <f t="shared" si="5"/>
        <v>-2700869</v>
      </c>
      <c r="Z56" s="51">
        <f>+IF(X56&lt;&gt;0,+(Y56/X56)*100,0)</f>
        <v>-22.475416476935326</v>
      </c>
      <c r="AA56" s="48">
        <f>SUM(AA53:AA55)</f>
        <v>24033993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24033993</v>
      </c>
      <c r="F59" s="67">
        <f t="shared" si="6"/>
        <v>24033993</v>
      </c>
      <c r="G59" s="67">
        <f t="shared" si="6"/>
        <v>2417639</v>
      </c>
      <c r="H59" s="67">
        <f t="shared" si="6"/>
        <v>2348788</v>
      </c>
      <c r="I59" s="67">
        <f t="shared" si="6"/>
        <v>2291451</v>
      </c>
      <c r="J59" s="67">
        <f t="shared" si="6"/>
        <v>7057878</v>
      </c>
      <c r="K59" s="67">
        <f t="shared" si="6"/>
        <v>0</v>
      </c>
      <c r="L59" s="67">
        <f t="shared" si="6"/>
        <v>0</v>
      </c>
      <c r="M59" s="67">
        <f t="shared" si="6"/>
        <v>2258245</v>
      </c>
      <c r="N59" s="67">
        <f t="shared" si="6"/>
        <v>2258245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9316123</v>
      </c>
      <c r="X59" s="67">
        <f t="shared" si="6"/>
        <v>12016992</v>
      </c>
      <c r="Y59" s="67">
        <f t="shared" si="6"/>
        <v>-2700869</v>
      </c>
      <c r="Z59" s="68">
        <f>+IF(X59&lt;&gt;0,+(Y59/X59)*100,0)</f>
        <v>-22.475416476935326</v>
      </c>
      <c r="AA59" s="65">
        <f>SUM(AA56:AA58)</f>
        <v>24033993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20349855</v>
      </c>
      <c r="D8" s="20"/>
      <c r="E8" s="21">
        <v>17693516</v>
      </c>
      <c r="F8" s="22">
        <v>17693516</v>
      </c>
      <c r="G8" s="22">
        <v>2059886</v>
      </c>
      <c r="H8" s="22">
        <v>521</v>
      </c>
      <c r="I8" s="22">
        <v>1684230</v>
      </c>
      <c r="J8" s="22">
        <v>3744637</v>
      </c>
      <c r="K8" s="22">
        <v>1644216</v>
      </c>
      <c r="L8" s="22">
        <v>3370265</v>
      </c>
      <c r="M8" s="22">
        <v>1690009</v>
      </c>
      <c r="N8" s="22">
        <v>6704490</v>
      </c>
      <c r="O8" s="22"/>
      <c r="P8" s="22"/>
      <c r="Q8" s="22"/>
      <c r="R8" s="22"/>
      <c r="S8" s="22"/>
      <c r="T8" s="22"/>
      <c r="U8" s="22"/>
      <c r="V8" s="22"/>
      <c r="W8" s="22">
        <v>10449127</v>
      </c>
      <c r="X8" s="22">
        <v>8846762</v>
      </c>
      <c r="Y8" s="22">
        <v>1602365</v>
      </c>
      <c r="Z8" s="23">
        <v>18.112446113052435</v>
      </c>
      <c r="AA8" s="20">
        <v>17693516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14778952</v>
      </c>
      <c r="D13" s="20"/>
      <c r="E13" s="21">
        <v>17362469</v>
      </c>
      <c r="F13" s="22">
        <v>17362469</v>
      </c>
      <c r="G13" s="22">
        <v>1588617</v>
      </c>
      <c r="H13" s="22"/>
      <c r="I13" s="22">
        <v>1638304</v>
      </c>
      <c r="J13" s="22">
        <v>3226921</v>
      </c>
      <c r="K13" s="22">
        <v>1654041</v>
      </c>
      <c r="L13" s="22">
        <v>3353656</v>
      </c>
      <c r="M13" s="22">
        <v>1697393</v>
      </c>
      <c r="N13" s="22">
        <v>6705090</v>
      </c>
      <c r="O13" s="22"/>
      <c r="P13" s="22"/>
      <c r="Q13" s="22"/>
      <c r="R13" s="22"/>
      <c r="S13" s="22"/>
      <c r="T13" s="22"/>
      <c r="U13" s="22"/>
      <c r="V13" s="22"/>
      <c r="W13" s="22">
        <v>9932011</v>
      </c>
      <c r="X13" s="22">
        <v>8681237</v>
      </c>
      <c r="Y13" s="22">
        <v>1250774</v>
      </c>
      <c r="Z13" s="23">
        <v>14.407785434264724</v>
      </c>
      <c r="AA13" s="20">
        <v>17362469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35128807</v>
      </c>
      <c r="D32" s="29">
        <f t="shared" ref="D32:Y32" si="0">SUM(D6:D31)</f>
        <v>0</v>
      </c>
      <c r="E32" s="30">
        <f t="shared" si="0"/>
        <v>35055985</v>
      </c>
      <c r="F32" s="31">
        <f t="shared" si="0"/>
        <v>35055985</v>
      </c>
      <c r="G32" s="31">
        <f t="shared" si="0"/>
        <v>3648503</v>
      </c>
      <c r="H32" s="31">
        <f t="shared" si="0"/>
        <v>521</v>
      </c>
      <c r="I32" s="31">
        <f t="shared" si="0"/>
        <v>3322534</v>
      </c>
      <c r="J32" s="31">
        <f t="shared" si="0"/>
        <v>6971558</v>
      </c>
      <c r="K32" s="31">
        <f t="shared" si="0"/>
        <v>3298257</v>
      </c>
      <c r="L32" s="31">
        <f t="shared" si="0"/>
        <v>6723921</v>
      </c>
      <c r="M32" s="31">
        <f t="shared" si="0"/>
        <v>3387402</v>
      </c>
      <c r="N32" s="31">
        <f t="shared" si="0"/>
        <v>13409580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20381138</v>
      </c>
      <c r="X32" s="31">
        <f t="shared" si="0"/>
        <v>17527999</v>
      </c>
      <c r="Y32" s="31">
        <f t="shared" si="0"/>
        <v>2853139</v>
      </c>
      <c r="Z32" s="32">
        <f>+IF(X32&lt;&gt;0,+(Y32/X32)*100,0)</f>
        <v>16.277608185623471</v>
      </c>
      <c r="AA32" s="29">
        <f>SUM(AA6:AA31)</f>
        <v>35055985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4983364</v>
      </c>
      <c r="D34" s="20"/>
      <c r="E34" s="21">
        <v>7071308</v>
      </c>
      <c r="F34" s="22">
        <v>7071308</v>
      </c>
      <c r="G34" s="22">
        <v>471836</v>
      </c>
      <c r="H34" s="22">
        <v>444978</v>
      </c>
      <c r="I34" s="22">
        <v>471463</v>
      </c>
      <c r="J34" s="22">
        <v>1388277</v>
      </c>
      <c r="K34" s="22">
        <v>508313</v>
      </c>
      <c r="L34" s="22">
        <v>437619</v>
      </c>
      <c r="M34" s="22">
        <v>618889</v>
      </c>
      <c r="N34" s="22">
        <v>1564821</v>
      </c>
      <c r="O34" s="22"/>
      <c r="P34" s="22"/>
      <c r="Q34" s="22"/>
      <c r="R34" s="22"/>
      <c r="S34" s="22"/>
      <c r="T34" s="22"/>
      <c r="U34" s="22"/>
      <c r="V34" s="22"/>
      <c r="W34" s="22">
        <v>2953098</v>
      </c>
      <c r="X34" s="22">
        <v>3535658</v>
      </c>
      <c r="Y34" s="22">
        <v>-582560</v>
      </c>
      <c r="Z34" s="23">
        <v>-16.476706740301239</v>
      </c>
      <c r="AA34" s="20">
        <v>7071308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32920</v>
      </c>
      <c r="D37" s="20"/>
      <c r="E37" s="21">
        <v>130000</v>
      </c>
      <c r="F37" s="22">
        <v>130000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64996</v>
      </c>
      <c r="Y37" s="22">
        <v>-64996</v>
      </c>
      <c r="Z37" s="23">
        <v>-100</v>
      </c>
      <c r="AA37" s="20">
        <v>130000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9290147</v>
      </c>
      <c r="F39" s="22">
        <v>9290147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4645073</v>
      </c>
      <c r="Y39" s="22">
        <v>-4645073</v>
      </c>
      <c r="Z39" s="23">
        <v>-100</v>
      </c>
      <c r="AA39" s="20">
        <v>9290147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2715471</v>
      </c>
      <c r="D41" s="20"/>
      <c r="E41" s="21">
        <v>900000</v>
      </c>
      <c r="F41" s="22">
        <v>900000</v>
      </c>
      <c r="G41" s="22">
        <v>576000</v>
      </c>
      <c r="H41" s="22">
        <v>715870</v>
      </c>
      <c r="I41" s="22">
        <v>376650</v>
      </c>
      <c r="J41" s="22">
        <v>1668520</v>
      </c>
      <c r="K41" s="22"/>
      <c r="L41" s="22">
        <v>384300</v>
      </c>
      <c r="M41" s="22">
        <v>814736</v>
      </c>
      <c r="N41" s="22">
        <v>1199036</v>
      </c>
      <c r="O41" s="22"/>
      <c r="P41" s="22"/>
      <c r="Q41" s="22"/>
      <c r="R41" s="22"/>
      <c r="S41" s="22"/>
      <c r="T41" s="22"/>
      <c r="U41" s="22"/>
      <c r="V41" s="22"/>
      <c r="W41" s="22">
        <v>2867556</v>
      </c>
      <c r="X41" s="22">
        <v>450000</v>
      </c>
      <c r="Y41" s="22">
        <v>2417556</v>
      </c>
      <c r="Z41" s="23">
        <v>537.23466666666673</v>
      </c>
      <c r="AA41" s="20">
        <v>900000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5000000</v>
      </c>
      <c r="F43" s="22">
        <v>5000000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2499998</v>
      </c>
      <c r="Y43" s="22">
        <v>-2499998</v>
      </c>
      <c r="Z43" s="23">
        <v>-100</v>
      </c>
      <c r="AA43" s="20">
        <v>5000000</v>
      </c>
    </row>
    <row r="44" spans="1:27" ht="13.5" x14ac:dyDescent="0.25">
      <c r="A44" s="19" t="s">
        <v>69</v>
      </c>
      <c r="B44" s="15" t="s">
        <v>32</v>
      </c>
      <c r="C44" s="20">
        <v>185139</v>
      </c>
      <c r="D44" s="20"/>
      <c r="E44" s="21">
        <v>353496</v>
      </c>
      <c r="F44" s="22">
        <v>353496</v>
      </c>
      <c r="G44" s="22">
        <v>17366</v>
      </c>
      <c r="H44" s="22">
        <v>28711</v>
      </c>
      <c r="I44" s="22">
        <v>90604</v>
      </c>
      <c r="J44" s="22">
        <v>136681</v>
      </c>
      <c r="K44" s="22">
        <v>20469</v>
      </c>
      <c r="L44" s="22">
        <v>53604</v>
      </c>
      <c r="M44" s="22">
        <v>3611</v>
      </c>
      <c r="N44" s="22">
        <v>77684</v>
      </c>
      <c r="O44" s="22"/>
      <c r="P44" s="22"/>
      <c r="Q44" s="22"/>
      <c r="R44" s="22"/>
      <c r="S44" s="22"/>
      <c r="T44" s="22"/>
      <c r="U44" s="22"/>
      <c r="V44" s="22"/>
      <c r="W44" s="22">
        <v>214365</v>
      </c>
      <c r="X44" s="22">
        <v>176748</v>
      </c>
      <c r="Y44" s="22">
        <v>37617</v>
      </c>
      <c r="Z44" s="23">
        <v>21.282843370222011</v>
      </c>
      <c r="AA44" s="20">
        <v>353496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7916894</v>
      </c>
      <c r="D47" s="29">
        <f t="shared" ref="D47:Y47" si="1">SUM(D34:D46)</f>
        <v>0</v>
      </c>
      <c r="E47" s="30">
        <f t="shared" si="1"/>
        <v>22744951</v>
      </c>
      <c r="F47" s="31">
        <f t="shared" si="1"/>
        <v>22744951</v>
      </c>
      <c r="G47" s="31">
        <f t="shared" si="1"/>
        <v>1065202</v>
      </c>
      <c r="H47" s="31">
        <f t="shared" si="1"/>
        <v>1189559</v>
      </c>
      <c r="I47" s="31">
        <f t="shared" si="1"/>
        <v>938717</v>
      </c>
      <c r="J47" s="31">
        <f t="shared" si="1"/>
        <v>3193478</v>
      </c>
      <c r="K47" s="31">
        <f t="shared" si="1"/>
        <v>528782</v>
      </c>
      <c r="L47" s="31">
        <f t="shared" si="1"/>
        <v>875523</v>
      </c>
      <c r="M47" s="31">
        <f t="shared" si="1"/>
        <v>1437236</v>
      </c>
      <c r="N47" s="31">
        <f t="shared" si="1"/>
        <v>2841541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6035019</v>
      </c>
      <c r="X47" s="31">
        <f t="shared" si="1"/>
        <v>11372473</v>
      </c>
      <c r="Y47" s="31">
        <f t="shared" si="1"/>
        <v>-5337454</v>
      </c>
      <c r="Z47" s="32">
        <f>+IF(X47&lt;&gt;0,+(Y47/X47)*100,0)</f>
        <v>-46.933098895904173</v>
      </c>
      <c r="AA47" s="29">
        <f>SUM(AA34:AA46)</f>
        <v>22744951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27211913</v>
      </c>
      <c r="D48" s="39">
        <f t="shared" si="2"/>
        <v>0</v>
      </c>
      <c r="E48" s="40">
        <f t="shared" si="2"/>
        <v>12311034</v>
      </c>
      <c r="F48" s="41">
        <f t="shared" si="2"/>
        <v>12311034</v>
      </c>
      <c r="G48" s="41">
        <f t="shared" si="2"/>
        <v>2583301</v>
      </c>
      <c r="H48" s="41">
        <f t="shared" si="2"/>
        <v>-1189038</v>
      </c>
      <c r="I48" s="41">
        <f t="shared" si="2"/>
        <v>2383817</v>
      </c>
      <c r="J48" s="41">
        <f t="shared" si="2"/>
        <v>3778080</v>
      </c>
      <c r="K48" s="41">
        <f t="shared" si="2"/>
        <v>2769475</v>
      </c>
      <c r="L48" s="41">
        <f t="shared" si="2"/>
        <v>5848398</v>
      </c>
      <c r="M48" s="41">
        <f t="shared" si="2"/>
        <v>1950166</v>
      </c>
      <c r="N48" s="41">
        <f t="shared" si="2"/>
        <v>10568039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14346119</v>
      </c>
      <c r="X48" s="41">
        <f t="shared" si="2"/>
        <v>6155526</v>
      </c>
      <c r="Y48" s="41">
        <f t="shared" si="2"/>
        <v>8190593</v>
      </c>
      <c r="Z48" s="42">
        <f>+IF(X48&lt;&gt;0,+(Y48/X48)*100,0)</f>
        <v>133.06081397430535</v>
      </c>
      <c r="AA48" s="39">
        <f>+AA32-AA47</f>
        <v>12311034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27211913</v>
      </c>
      <c r="D51" s="48">
        <f t="shared" si="3"/>
        <v>0</v>
      </c>
      <c r="E51" s="49">
        <f t="shared" si="3"/>
        <v>12311034</v>
      </c>
      <c r="F51" s="50">
        <f t="shared" si="3"/>
        <v>12311034</v>
      </c>
      <c r="G51" s="50">
        <f t="shared" si="3"/>
        <v>2583301</v>
      </c>
      <c r="H51" s="50">
        <f t="shared" si="3"/>
        <v>-1189038</v>
      </c>
      <c r="I51" s="50">
        <f t="shared" si="3"/>
        <v>2383817</v>
      </c>
      <c r="J51" s="50">
        <f t="shared" si="3"/>
        <v>3778080</v>
      </c>
      <c r="K51" s="50">
        <f t="shared" si="3"/>
        <v>2769475</v>
      </c>
      <c r="L51" s="50">
        <f t="shared" si="3"/>
        <v>5848398</v>
      </c>
      <c r="M51" s="50">
        <f t="shared" si="3"/>
        <v>1950166</v>
      </c>
      <c r="N51" s="50">
        <f t="shared" si="3"/>
        <v>10568039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14346119</v>
      </c>
      <c r="X51" s="50">
        <f t="shared" si="3"/>
        <v>6155526</v>
      </c>
      <c r="Y51" s="50">
        <f t="shared" si="3"/>
        <v>8190593</v>
      </c>
      <c r="Z51" s="51">
        <f>+IF(X51&lt;&gt;0,+(Y51/X51)*100,0)</f>
        <v>133.06081397430535</v>
      </c>
      <c r="AA51" s="48">
        <f>SUM(AA48:AA50)</f>
        <v>12311034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27211913</v>
      </c>
      <c r="D53" s="54">
        <f>+D51-D52</f>
        <v>0</v>
      </c>
      <c r="E53" s="55">
        <f t="shared" si="4"/>
        <v>12311034</v>
      </c>
      <c r="F53" s="56">
        <f t="shared" si="4"/>
        <v>12311034</v>
      </c>
      <c r="G53" s="56">
        <f t="shared" si="4"/>
        <v>2583301</v>
      </c>
      <c r="H53" s="56">
        <f t="shared" si="4"/>
        <v>-1189038</v>
      </c>
      <c r="I53" s="56">
        <f t="shared" si="4"/>
        <v>2383817</v>
      </c>
      <c r="J53" s="56">
        <f t="shared" si="4"/>
        <v>3778080</v>
      </c>
      <c r="K53" s="56">
        <f t="shared" si="4"/>
        <v>2769475</v>
      </c>
      <c r="L53" s="56">
        <f t="shared" si="4"/>
        <v>5848398</v>
      </c>
      <c r="M53" s="56">
        <f t="shared" si="4"/>
        <v>1950166</v>
      </c>
      <c r="N53" s="56">
        <f t="shared" si="4"/>
        <v>10568039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14346119</v>
      </c>
      <c r="X53" s="56">
        <f t="shared" si="4"/>
        <v>6155526</v>
      </c>
      <c r="Y53" s="56">
        <f t="shared" si="4"/>
        <v>8190593</v>
      </c>
      <c r="Z53" s="57">
        <f>+IF(X53&lt;&gt;0,+(Y53/X53)*100,0)</f>
        <v>133.06081397430535</v>
      </c>
      <c r="AA53" s="54">
        <f>+AA51-AA52</f>
        <v>12311034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27211913</v>
      </c>
      <c r="D56" s="48">
        <f>SUM(D53:D55)</f>
        <v>0</v>
      </c>
      <c r="E56" s="49">
        <f t="shared" si="5"/>
        <v>12311034</v>
      </c>
      <c r="F56" s="50">
        <f t="shared" si="5"/>
        <v>12311034</v>
      </c>
      <c r="G56" s="50">
        <f t="shared" si="5"/>
        <v>2583301</v>
      </c>
      <c r="H56" s="50">
        <f t="shared" si="5"/>
        <v>-1189038</v>
      </c>
      <c r="I56" s="50">
        <f t="shared" si="5"/>
        <v>2383817</v>
      </c>
      <c r="J56" s="50">
        <f t="shared" si="5"/>
        <v>3778080</v>
      </c>
      <c r="K56" s="50">
        <f t="shared" si="5"/>
        <v>2769475</v>
      </c>
      <c r="L56" s="50">
        <f t="shared" si="5"/>
        <v>5848398</v>
      </c>
      <c r="M56" s="50">
        <f t="shared" si="5"/>
        <v>1950166</v>
      </c>
      <c r="N56" s="50">
        <f t="shared" si="5"/>
        <v>10568039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14346119</v>
      </c>
      <c r="X56" s="50">
        <f t="shared" si="5"/>
        <v>6155526</v>
      </c>
      <c r="Y56" s="50">
        <f t="shared" si="5"/>
        <v>8190593</v>
      </c>
      <c r="Z56" s="51">
        <f>+IF(X56&lt;&gt;0,+(Y56/X56)*100,0)</f>
        <v>133.06081397430535</v>
      </c>
      <c r="AA56" s="48">
        <f>SUM(AA53:AA55)</f>
        <v>12311034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27211913</v>
      </c>
      <c r="D59" s="65">
        <f>SUM(D56:D58)</f>
        <v>0</v>
      </c>
      <c r="E59" s="66">
        <f t="shared" si="6"/>
        <v>12311034</v>
      </c>
      <c r="F59" s="67">
        <f t="shared" si="6"/>
        <v>12311034</v>
      </c>
      <c r="G59" s="67">
        <f t="shared" si="6"/>
        <v>2583301</v>
      </c>
      <c r="H59" s="67">
        <f t="shared" si="6"/>
        <v>-1189038</v>
      </c>
      <c r="I59" s="67">
        <f t="shared" si="6"/>
        <v>2383817</v>
      </c>
      <c r="J59" s="67">
        <f t="shared" si="6"/>
        <v>3778080</v>
      </c>
      <c r="K59" s="67">
        <f t="shared" si="6"/>
        <v>2769475</v>
      </c>
      <c r="L59" s="67">
        <f t="shared" si="6"/>
        <v>5848398</v>
      </c>
      <c r="M59" s="67">
        <f t="shared" si="6"/>
        <v>1950166</v>
      </c>
      <c r="N59" s="67">
        <f t="shared" si="6"/>
        <v>10568039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14346119</v>
      </c>
      <c r="X59" s="67">
        <f t="shared" si="6"/>
        <v>6155526</v>
      </c>
      <c r="Y59" s="67">
        <f t="shared" si="6"/>
        <v>8190593</v>
      </c>
      <c r="Z59" s="68">
        <f>+IF(X59&lt;&gt;0,+(Y59/X59)*100,0)</f>
        <v>133.06081397430535</v>
      </c>
      <c r="AA59" s="65">
        <f>SUM(AA56:AA58)</f>
        <v>12311034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6667368</v>
      </c>
      <c r="D8" s="20"/>
      <c r="E8" s="21">
        <v>7010652</v>
      </c>
      <c r="F8" s="22">
        <v>7010652</v>
      </c>
      <c r="G8" s="22">
        <v>204835</v>
      </c>
      <c r="H8" s="22">
        <v>204299</v>
      </c>
      <c r="I8" s="22">
        <v>529230</v>
      </c>
      <c r="J8" s="22">
        <v>938364</v>
      </c>
      <c r="K8" s="22">
        <v>310643</v>
      </c>
      <c r="L8" s="22">
        <v>313719</v>
      </c>
      <c r="M8" s="22">
        <v>314678</v>
      </c>
      <c r="N8" s="22">
        <v>939040</v>
      </c>
      <c r="O8" s="22"/>
      <c r="P8" s="22"/>
      <c r="Q8" s="22"/>
      <c r="R8" s="22"/>
      <c r="S8" s="22"/>
      <c r="T8" s="22"/>
      <c r="U8" s="22"/>
      <c r="V8" s="22"/>
      <c r="W8" s="22">
        <v>1877404</v>
      </c>
      <c r="X8" s="22">
        <v>3505326</v>
      </c>
      <c r="Y8" s="22">
        <v>-1627922</v>
      </c>
      <c r="Z8" s="23">
        <v>-46.441386621386997</v>
      </c>
      <c r="AA8" s="20">
        <v>7010652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290968</v>
      </c>
      <c r="H25" s="22">
        <v>291785</v>
      </c>
      <c r="I25" s="22">
        <v>290805</v>
      </c>
      <c r="J25" s="22">
        <v>873558</v>
      </c>
      <c r="K25" s="22">
        <v>290396</v>
      </c>
      <c r="L25" s="22">
        <v>290151</v>
      </c>
      <c r="M25" s="22">
        <v>290070</v>
      </c>
      <c r="N25" s="22">
        <v>870617</v>
      </c>
      <c r="O25" s="22"/>
      <c r="P25" s="22"/>
      <c r="Q25" s="22"/>
      <c r="R25" s="22"/>
      <c r="S25" s="22"/>
      <c r="T25" s="22"/>
      <c r="U25" s="22"/>
      <c r="V25" s="22"/>
      <c r="W25" s="22">
        <v>1744175</v>
      </c>
      <c r="X25" s="22"/>
      <c r="Y25" s="22">
        <v>1744175</v>
      </c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6667368</v>
      </c>
      <c r="D32" s="29">
        <f t="shared" ref="D32:Y32" si="0">SUM(D6:D31)</f>
        <v>0</v>
      </c>
      <c r="E32" s="30">
        <f t="shared" si="0"/>
        <v>7010652</v>
      </c>
      <c r="F32" s="31">
        <f t="shared" si="0"/>
        <v>7010652</v>
      </c>
      <c r="G32" s="31">
        <f t="shared" si="0"/>
        <v>495803</v>
      </c>
      <c r="H32" s="31">
        <f t="shared" si="0"/>
        <v>496084</v>
      </c>
      <c r="I32" s="31">
        <f t="shared" si="0"/>
        <v>820035</v>
      </c>
      <c r="J32" s="31">
        <f t="shared" si="0"/>
        <v>1811922</v>
      </c>
      <c r="K32" s="31">
        <f t="shared" si="0"/>
        <v>601039</v>
      </c>
      <c r="L32" s="31">
        <f t="shared" si="0"/>
        <v>603870</v>
      </c>
      <c r="M32" s="31">
        <f t="shared" si="0"/>
        <v>604748</v>
      </c>
      <c r="N32" s="31">
        <f t="shared" si="0"/>
        <v>1809657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3621579</v>
      </c>
      <c r="X32" s="31">
        <f t="shared" si="0"/>
        <v>3505326</v>
      </c>
      <c r="Y32" s="31">
        <f t="shared" si="0"/>
        <v>116253</v>
      </c>
      <c r="Z32" s="32">
        <f>+IF(X32&lt;&gt;0,+(Y32/X32)*100,0)</f>
        <v>3.3164675696354631</v>
      </c>
      <c r="AA32" s="29">
        <f>SUM(AA6:AA31)</f>
        <v>7010652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7502280</v>
      </c>
      <c r="D34" s="20"/>
      <c r="E34" s="21">
        <v>8331368</v>
      </c>
      <c r="F34" s="22">
        <v>8331368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4165680</v>
      </c>
      <c r="Y34" s="22">
        <v>-4165680</v>
      </c>
      <c r="Z34" s="23">
        <v>-100</v>
      </c>
      <c r="AA34" s="20">
        <v>8331368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879969</v>
      </c>
      <c r="D37" s="20"/>
      <c r="E37" s="21">
        <v>550000</v>
      </c>
      <c r="F37" s="22">
        <v>550000</v>
      </c>
      <c r="G37" s="22"/>
      <c r="H37" s="22">
        <v>1000</v>
      </c>
      <c r="I37" s="22">
        <v>105663</v>
      </c>
      <c r="J37" s="22">
        <v>106663</v>
      </c>
      <c r="K37" s="22">
        <v>2182</v>
      </c>
      <c r="L37" s="22">
        <v>47098</v>
      </c>
      <c r="M37" s="22">
        <v>2000</v>
      </c>
      <c r="N37" s="22">
        <v>51280</v>
      </c>
      <c r="O37" s="22"/>
      <c r="P37" s="22"/>
      <c r="Q37" s="22"/>
      <c r="R37" s="22"/>
      <c r="S37" s="22"/>
      <c r="T37" s="22"/>
      <c r="U37" s="22"/>
      <c r="V37" s="22"/>
      <c r="W37" s="22">
        <v>157943</v>
      </c>
      <c r="X37" s="22">
        <v>274998</v>
      </c>
      <c r="Y37" s="22">
        <v>-117055</v>
      </c>
      <c r="Z37" s="23">
        <v>-42.565764114648111</v>
      </c>
      <c r="AA37" s="20">
        <v>550000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>
        <v>868939</v>
      </c>
      <c r="D40" s="20"/>
      <c r="E40" s="21">
        <v>500000</v>
      </c>
      <c r="F40" s="22">
        <v>500000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250002</v>
      </c>
      <c r="Y40" s="22">
        <v>-250002</v>
      </c>
      <c r="Z40" s="23">
        <v>-100</v>
      </c>
      <c r="AA40" s="20">
        <v>500000</v>
      </c>
    </row>
    <row r="41" spans="1:27" ht="13.5" x14ac:dyDescent="0.25">
      <c r="A41" s="19" t="s">
        <v>66</v>
      </c>
      <c r="B41" s="15" t="s">
        <v>32</v>
      </c>
      <c r="C41" s="20">
        <v>3450369</v>
      </c>
      <c r="D41" s="20"/>
      <c r="E41" s="21">
        <v>3105000</v>
      </c>
      <c r="F41" s="22">
        <v>3105000</v>
      </c>
      <c r="G41" s="22">
        <v>461827</v>
      </c>
      <c r="H41" s="22">
        <v>317996</v>
      </c>
      <c r="I41" s="22">
        <v>114201</v>
      </c>
      <c r="J41" s="22">
        <v>894024</v>
      </c>
      <c r="K41" s="22">
        <v>127951</v>
      </c>
      <c r="L41" s="22">
        <v>270862</v>
      </c>
      <c r="M41" s="22">
        <v>267194</v>
      </c>
      <c r="N41" s="22">
        <v>666007</v>
      </c>
      <c r="O41" s="22"/>
      <c r="P41" s="22"/>
      <c r="Q41" s="22"/>
      <c r="R41" s="22"/>
      <c r="S41" s="22"/>
      <c r="T41" s="22"/>
      <c r="U41" s="22"/>
      <c r="V41" s="22"/>
      <c r="W41" s="22">
        <v>1560031</v>
      </c>
      <c r="X41" s="22">
        <v>1552500</v>
      </c>
      <c r="Y41" s="22">
        <v>7531</v>
      </c>
      <c r="Z41" s="23">
        <v>0.4850885668276973</v>
      </c>
      <c r="AA41" s="20">
        <v>3105000</v>
      </c>
    </row>
    <row r="42" spans="1:27" ht="13.5" x14ac:dyDescent="0.25">
      <c r="A42" s="19" t="s">
        <v>67</v>
      </c>
      <c r="B42" s="15" t="s">
        <v>32</v>
      </c>
      <c r="C42" s="20">
        <v>11119285</v>
      </c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2071753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91836</v>
      </c>
      <c r="D44" s="20"/>
      <c r="E44" s="21">
        <v>176656</v>
      </c>
      <c r="F44" s="22">
        <v>176656</v>
      </c>
      <c r="G44" s="22"/>
      <c r="H44" s="22"/>
      <c r="I44" s="22"/>
      <c r="J44" s="22"/>
      <c r="K44" s="22"/>
      <c r="L44" s="22"/>
      <c r="M44" s="22">
        <v>13596</v>
      </c>
      <c r="N44" s="22">
        <v>13596</v>
      </c>
      <c r="O44" s="22"/>
      <c r="P44" s="22"/>
      <c r="Q44" s="22"/>
      <c r="R44" s="22"/>
      <c r="S44" s="22"/>
      <c r="T44" s="22"/>
      <c r="U44" s="22"/>
      <c r="V44" s="22"/>
      <c r="W44" s="22">
        <v>13596</v>
      </c>
      <c r="X44" s="22">
        <v>88326</v>
      </c>
      <c r="Y44" s="22">
        <v>-74730</v>
      </c>
      <c r="Z44" s="23">
        <v>-84.607023979349222</v>
      </c>
      <c r="AA44" s="20">
        <v>176656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25984431</v>
      </c>
      <c r="D47" s="29">
        <f t="shared" ref="D47:Y47" si="1">SUM(D34:D46)</f>
        <v>0</v>
      </c>
      <c r="E47" s="30">
        <f t="shared" si="1"/>
        <v>12663024</v>
      </c>
      <c r="F47" s="31">
        <f t="shared" si="1"/>
        <v>12663024</v>
      </c>
      <c r="G47" s="31">
        <f t="shared" si="1"/>
        <v>461827</v>
      </c>
      <c r="H47" s="31">
        <f t="shared" si="1"/>
        <v>318996</v>
      </c>
      <c r="I47" s="31">
        <f t="shared" si="1"/>
        <v>219864</v>
      </c>
      <c r="J47" s="31">
        <f t="shared" si="1"/>
        <v>1000687</v>
      </c>
      <c r="K47" s="31">
        <f t="shared" si="1"/>
        <v>130133</v>
      </c>
      <c r="L47" s="31">
        <f t="shared" si="1"/>
        <v>317960</v>
      </c>
      <c r="M47" s="31">
        <f t="shared" si="1"/>
        <v>282790</v>
      </c>
      <c r="N47" s="31">
        <f t="shared" si="1"/>
        <v>730883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1731570</v>
      </c>
      <c r="X47" s="31">
        <f t="shared" si="1"/>
        <v>6331506</v>
      </c>
      <c r="Y47" s="31">
        <f t="shared" si="1"/>
        <v>-4599936</v>
      </c>
      <c r="Z47" s="32">
        <f>+IF(X47&lt;&gt;0,+(Y47/X47)*100,0)</f>
        <v>-72.651530299426398</v>
      </c>
      <c r="AA47" s="29">
        <f>SUM(AA34:AA46)</f>
        <v>12663024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-19317063</v>
      </c>
      <c r="D48" s="39">
        <f t="shared" si="2"/>
        <v>0</v>
      </c>
      <c r="E48" s="40">
        <f t="shared" si="2"/>
        <v>-5652372</v>
      </c>
      <c r="F48" s="41">
        <f t="shared" si="2"/>
        <v>-5652372</v>
      </c>
      <c r="G48" s="41">
        <f t="shared" si="2"/>
        <v>33976</v>
      </c>
      <c r="H48" s="41">
        <f t="shared" si="2"/>
        <v>177088</v>
      </c>
      <c r="I48" s="41">
        <f t="shared" si="2"/>
        <v>600171</v>
      </c>
      <c r="J48" s="41">
        <f t="shared" si="2"/>
        <v>811235</v>
      </c>
      <c r="K48" s="41">
        <f t="shared" si="2"/>
        <v>470906</v>
      </c>
      <c r="L48" s="41">
        <f t="shared" si="2"/>
        <v>285910</v>
      </c>
      <c r="M48" s="41">
        <f t="shared" si="2"/>
        <v>321958</v>
      </c>
      <c r="N48" s="41">
        <f t="shared" si="2"/>
        <v>1078774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1890009</v>
      </c>
      <c r="X48" s="41">
        <f t="shared" si="2"/>
        <v>-2826180</v>
      </c>
      <c r="Y48" s="41">
        <f t="shared" si="2"/>
        <v>4716189</v>
      </c>
      <c r="Z48" s="42">
        <f>+IF(X48&lt;&gt;0,+(Y48/X48)*100,0)</f>
        <v>-166.87503980638178</v>
      </c>
      <c r="AA48" s="39">
        <f>+AA32-AA47</f>
        <v>-5652372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-19317063</v>
      </c>
      <c r="D51" s="48">
        <f t="shared" si="3"/>
        <v>0</v>
      </c>
      <c r="E51" s="49">
        <f t="shared" si="3"/>
        <v>-5652372</v>
      </c>
      <c r="F51" s="50">
        <f t="shared" si="3"/>
        <v>-5652372</v>
      </c>
      <c r="G51" s="50">
        <f t="shared" si="3"/>
        <v>33976</v>
      </c>
      <c r="H51" s="50">
        <f t="shared" si="3"/>
        <v>177088</v>
      </c>
      <c r="I51" s="50">
        <f t="shared" si="3"/>
        <v>600171</v>
      </c>
      <c r="J51" s="50">
        <f t="shared" si="3"/>
        <v>811235</v>
      </c>
      <c r="K51" s="50">
        <f t="shared" si="3"/>
        <v>470906</v>
      </c>
      <c r="L51" s="50">
        <f t="shared" si="3"/>
        <v>285910</v>
      </c>
      <c r="M51" s="50">
        <f t="shared" si="3"/>
        <v>321958</v>
      </c>
      <c r="N51" s="50">
        <f t="shared" si="3"/>
        <v>1078774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1890009</v>
      </c>
      <c r="X51" s="50">
        <f t="shared" si="3"/>
        <v>-2826180</v>
      </c>
      <c r="Y51" s="50">
        <f t="shared" si="3"/>
        <v>4716189</v>
      </c>
      <c r="Z51" s="51">
        <f>+IF(X51&lt;&gt;0,+(Y51/X51)*100,0)</f>
        <v>-166.87503980638178</v>
      </c>
      <c r="AA51" s="48">
        <f>SUM(AA48:AA50)</f>
        <v>-5652372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-19317063</v>
      </c>
      <c r="D53" s="54">
        <f>+D51-D52</f>
        <v>0</v>
      </c>
      <c r="E53" s="55">
        <f t="shared" si="4"/>
        <v>-5652372</v>
      </c>
      <c r="F53" s="56">
        <f t="shared" si="4"/>
        <v>-5652372</v>
      </c>
      <c r="G53" s="56">
        <f t="shared" si="4"/>
        <v>33976</v>
      </c>
      <c r="H53" s="56">
        <f t="shared" si="4"/>
        <v>177088</v>
      </c>
      <c r="I53" s="56">
        <f t="shared" si="4"/>
        <v>600171</v>
      </c>
      <c r="J53" s="56">
        <f t="shared" si="4"/>
        <v>811235</v>
      </c>
      <c r="K53" s="56">
        <f t="shared" si="4"/>
        <v>470906</v>
      </c>
      <c r="L53" s="56">
        <f t="shared" si="4"/>
        <v>285910</v>
      </c>
      <c r="M53" s="56">
        <f t="shared" si="4"/>
        <v>321958</v>
      </c>
      <c r="N53" s="56">
        <f t="shared" si="4"/>
        <v>1078774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1890009</v>
      </c>
      <c r="X53" s="56">
        <f t="shared" si="4"/>
        <v>-2826180</v>
      </c>
      <c r="Y53" s="56">
        <f t="shared" si="4"/>
        <v>4716189</v>
      </c>
      <c r="Z53" s="57">
        <f>+IF(X53&lt;&gt;0,+(Y53/X53)*100,0)</f>
        <v>-166.87503980638178</v>
      </c>
      <c r="AA53" s="54">
        <f>+AA51-AA52</f>
        <v>-5652372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-19317063</v>
      </c>
      <c r="D56" s="48">
        <f>SUM(D53:D55)</f>
        <v>0</v>
      </c>
      <c r="E56" s="49">
        <f t="shared" si="5"/>
        <v>-5652372</v>
      </c>
      <c r="F56" s="50">
        <f t="shared" si="5"/>
        <v>-5652372</v>
      </c>
      <c r="G56" s="50">
        <f t="shared" si="5"/>
        <v>33976</v>
      </c>
      <c r="H56" s="50">
        <f t="shared" si="5"/>
        <v>177088</v>
      </c>
      <c r="I56" s="50">
        <f t="shared" si="5"/>
        <v>600171</v>
      </c>
      <c r="J56" s="50">
        <f t="shared" si="5"/>
        <v>811235</v>
      </c>
      <c r="K56" s="50">
        <f t="shared" si="5"/>
        <v>470906</v>
      </c>
      <c r="L56" s="50">
        <f t="shared" si="5"/>
        <v>285910</v>
      </c>
      <c r="M56" s="50">
        <f t="shared" si="5"/>
        <v>321958</v>
      </c>
      <c r="N56" s="50">
        <f t="shared" si="5"/>
        <v>1078774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1890009</v>
      </c>
      <c r="X56" s="50">
        <f t="shared" si="5"/>
        <v>-2826180</v>
      </c>
      <c r="Y56" s="50">
        <f t="shared" si="5"/>
        <v>4716189</v>
      </c>
      <c r="Z56" s="51">
        <f>+IF(X56&lt;&gt;0,+(Y56/X56)*100,0)</f>
        <v>-166.87503980638178</v>
      </c>
      <c r="AA56" s="48">
        <f>SUM(AA53:AA55)</f>
        <v>-5652372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-19317063</v>
      </c>
      <c r="D59" s="65">
        <f>SUM(D56:D58)</f>
        <v>0</v>
      </c>
      <c r="E59" s="66">
        <f t="shared" si="6"/>
        <v>-5652372</v>
      </c>
      <c r="F59" s="67">
        <f t="shared" si="6"/>
        <v>-5652372</v>
      </c>
      <c r="G59" s="67">
        <f t="shared" si="6"/>
        <v>33976</v>
      </c>
      <c r="H59" s="67">
        <f t="shared" si="6"/>
        <v>177088</v>
      </c>
      <c r="I59" s="67">
        <f t="shared" si="6"/>
        <v>600171</v>
      </c>
      <c r="J59" s="67">
        <f t="shared" si="6"/>
        <v>811235</v>
      </c>
      <c r="K59" s="67">
        <f t="shared" si="6"/>
        <v>470906</v>
      </c>
      <c r="L59" s="67">
        <f t="shared" si="6"/>
        <v>285910</v>
      </c>
      <c r="M59" s="67">
        <f t="shared" si="6"/>
        <v>321958</v>
      </c>
      <c r="N59" s="67">
        <f t="shared" si="6"/>
        <v>1078774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1890009</v>
      </c>
      <c r="X59" s="67">
        <f t="shared" si="6"/>
        <v>-2826180</v>
      </c>
      <c r="Y59" s="67">
        <f t="shared" si="6"/>
        <v>4716189</v>
      </c>
      <c r="Z59" s="68">
        <f>+IF(X59&lt;&gt;0,+(Y59/X59)*100,0)</f>
        <v>-166.87503980638178</v>
      </c>
      <c r="AA59" s="65">
        <f>SUM(AA56:AA58)</f>
        <v>-5652372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188579634</v>
      </c>
      <c r="D8" s="20"/>
      <c r="E8" s="21">
        <v>208283644</v>
      </c>
      <c r="F8" s="22">
        <v>208283644</v>
      </c>
      <c r="G8" s="22">
        <v>19789018</v>
      </c>
      <c r="H8" s="22">
        <v>19630862</v>
      </c>
      <c r="I8" s="22">
        <v>19282270</v>
      </c>
      <c r="J8" s="22">
        <v>58702150</v>
      </c>
      <c r="K8" s="22">
        <v>19442919</v>
      </c>
      <c r="L8" s="22">
        <v>19063703</v>
      </c>
      <c r="M8" s="22">
        <v>19038747</v>
      </c>
      <c r="N8" s="22">
        <v>57545369</v>
      </c>
      <c r="O8" s="22"/>
      <c r="P8" s="22"/>
      <c r="Q8" s="22"/>
      <c r="R8" s="22"/>
      <c r="S8" s="22"/>
      <c r="T8" s="22"/>
      <c r="U8" s="22"/>
      <c r="V8" s="22"/>
      <c r="W8" s="22">
        <v>116247519</v>
      </c>
      <c r="X8" s="22">
        <v>104141820</v>
      </c>
      <c r="Y8" s="22">
        <v>12105699</v>
      </c>
      <c r="Z8" s="23">
        <v>11.624243747612631</v>
      </c>
      <c r="AA8" s="20">
        <v>208283644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76301226</v>
      </c>
      <c r="D13" s="20"/>
      <c r="E13" s="21">
        <v>36508203</v>
      </c>
      <c r="F13" s="22">
        <v>36508203</v>
      </c>
      <c r="G13" s="22">
        <v>7788277</v>
      </c>
      <c r="H13" s="22">
        <v>7896137</v>
      </c>
      <c r="I13" s="22">
        <v>7989626</v>
      </c>
      <c r="J13" s="22">
        <v>23674040</v>
      </c>
      <c r="K13" s="22">
        <v>8146394</v>
      </c>
      <c r="L13" s="22">
        <v>8294281</v>
      </c>
      <c r="M13" s="22">
        <v>8428980</v>
      </c>
      <c r="N13" s="22">
        <v>24869655</v>
      </c>
      <c r="O13" s="22"/>
      <c r="P13" s="22"/>
      <c r="Q13" s="22"/>
      <c r="R13" s="22"/>
      <c r="S13" s="22"/>
      <c r="T13" s="22"/>
      <c r="U13" s="22"/>
      <c r="V13" s="22"/>
      <c r="W13" s="22">
        <v>48543695</v>
      </c>
      <c r="X13" s="22">
        <v>18254100</v>
      </c>
      <c r="Y13" s="22">
        <v>30289595</v>
      </c>
      <c r="Z13" s="23">
        <v>165.93310543932597</v>
      </c>
      <c r="AA13" s="20">
        <v>36508203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264880860</v>
      </c>
      <c r="D32" s="29">
        <f t="shared" ref="D32:Y32" si="0">SUM(D6:D31)</f>
        <v>0</v>
      </c>
      <c r="E32" s="30">
        <f t="shared" si="0"/>
        <v>244791847</v>
      </c>
      <c r="F32" s="31">
        <f t="shared" si="0"/>
        <v>244791847</v>
      </c>
      <c r="G32" s="31">
        <f t="shared" si="0"/>
        <v>27577295</v>
      </c>
      <c r="H32" s="31">
        <f t="shared" si="0"/>
        <v>27526999</v>
      </c>
      <c r="I32" s="31">
        <f t="shared" si="0"/>
        <v>27271896</v>
      </c>
      <c r="J32" s="31">
        <f t="shared" si="0"/>
        <v>82376190</v>
      </c>
      <c r="K32" s="31">
        <f t="shared" si="0"/>
        <v>27589313</v>
      </c>
      <c r="L32" s="31">
        <f t="shared" si="0"/>
        <v>27357984</v>
      </c>
      <c r="M32" s="31">
        <f t="shared" si="0"/>
        <v>27467727</v>
      </c>
      <c r="N32" s="31">
        <f t="shared" si="0"/>
        <v>82415024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164791214</v>
      </c>
      <c r="X32" s="31">
        <f t="shared" si="0"/>
        <v>122395920</v>
      </c>
      <c r="Y32" s="31">
        <f t="shared" si="0"/>
        <v>42395294</v>
      </c>
      <c r="Z32" s="32">
        <f>+IF(X32&lt;&gt;0,+(Y32/X32)*100,0)</f>
        <v>34.637832698998459</v>
      </c>
      <c r="AA32" s="29">
        <f>SUM(AA6:AA31)</f>
        <v>244791847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79905170</v>
      </c>
      <c r="D34" s="20"/>
      <c r="E34" s="21">
        <v>71951924</v>
      </c>
      <c r="F34" s="22">
        <v>71951924</v>
      </c>
      <c r="G34" s="22">
        <v>6459926</v>
      </c>
      <c r="H34" s="22">
        <v>5604037</v>
      </c>
      <c r="I34" s="22">
        <v>7335055</v>
      </c>
      <c r="J34" s="22">
        <v>19399018</v>
      </c>
      <c r="K34" s="22">
        <v>5741326</v>
      </c>
      <c r="L34" s="22">
        <v>5421338</v>
      </c>
      <c r="M34" s="22">
        <v>6339885</v>
      </c>
      <c r="N34" s="22">
        <v>17502549</v>
      </c>
      <c r="O34" s="22"/>
      <c r="P34" s="22"/>
      <c r="Q34" s="22"/>
      <c r="R34" s="22"/>
      <c r="S34" s="22"/>
      <c r="T34" s="22"/>
      <c r="U34" s="22"/>
      <c r="V34" s="22"/>
      <c r="W34" s="22">
        <v>36901567</v>
      </c>
      <c r="X34" s="22">
        <v>35976150</v>
      </c>
      <c r="Y34" s="22">
        <v>925417</v>
      </c>
      <c r="Z34" s="23">
        <v>2.5723069311196447</v>
      </c>
      <c r="AA34" s="20">
        <v>71951924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1175170</v>
      </c>
      <c r="D37" s="20"/>
      <c r="E37" s="21">
        <v>36100000</v>
      </c>
      <c r="F37" s="22">
        <v>36100000</v>
      </c>
      <c r="G37" s="22">
        <v>-217470</v>
      </c>
      <c r="H37" s="22">
        <v>1176</v>
      </c>
      <c r="I37" s="22">
        <v>62746</v>
      </c>
      <c r="J37" s="22">
        <v>-153548</v>
      </c>
      <c r="K37" s="22">
        <v>121536</v>
      </c>
      <c r="L37" s="22">
        <v>141150</v>
      </c>
      <c r="M37" s="22">
        <v>252420</v>
      </c>
      <c r="N37" s="22">
        <v>515106</v>
      </c>
      <c r="O37" s="22"/>
      <c r="P37" s="22"/>
      <c r="Q37" s="22"/>
      <c r="R37" s="22"/>
      <c r="S37" s="22"/>
      <c r="T37" s="22"/>
      <c r="U37" s="22"/>
      <c r="V37" s="22"/>
      <c r="W37" s="22">
        <v>361558</v>
      </c>
      <c r="X37" s="22">
        <v>18050010</v>
      </c>
      <c r="Y37" s="22">
        <v>-17688452</v>
      </c>
      <c r="Z37" s="23">
        <v>-97.996909697002948</v>
      </c>
      <c r="AA37" s="20">
        <v>36100000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26959220</v>
      </c>
      <c r="D39" s="20"/>
      <c r="E39" s="21">
        <v>68936921</v>
      </c>
      <c r="F39" s="22">
        <v>68936921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34468464</v>
      </c>
      <c r="Y39" s="22">
        <v>-34468464</v>
      </c>
      <c r="Z39" s="23">
        <v>-100</v>
      </c>
      <c r="AA39" s="20">
        <v>68936921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2472136</v>
      </c>
      <c r="D41" s="20"/>
      <c r="E41" s="21">
        <v>15250000</v>
      </c>
      <c r="F41" s="22">
        <v>15250000</v>
      </c>
      <c r="G41" s="22">
        <v>-1877048</v>
      </c>
      <c r="H41" s="22">
        <v>2505</v>
      </c>
      <c r="I41" s="22"/>
      <c r="J41" s="22">
        <v>-1874543</v>
      </c>
      <c r="K41" s="22"/>
      <c r="L41" s="22">
        <v>79830</v>
      </c>
      <c r="M41" s="22"/>
      <c r="N41" s="22">
        <v>79830</v>
      </c>
      <c r="O41" s="22"/>
      <c r="P41" s="22"/>
      <c r="Q41" s="22"/>
      <c r="R41" s="22"/>
      <c r="S41" s="22"/>
      <c r="T41" s="22"/>
      <c r="U41" s="22"/>
      <c r="V41" s="22"/>
      <c r="W41" s="22">
        <v>-1794713</v>
      </c>
      <c r="X41" s="22">
        <v>7625004</v>
      </c>
      <c r="Y41" s="22">
        <v>-9419717</v>
      </c>
      <c r="Z41" s="23">
        <v>-123.53720732474369</v>
      </c>
      <c r="AA41" s="20">
        <v>15250000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142791745</v>
      </c>
      <c r="D43" s="20"/>
      <c r="E43" s="21">
        <v>47878797</v>
      </c>
      <c r="F43" s="22">
        <v>47878797</v>
      </c>
      <c r="G43" s="22">
        <v>49080</v>
      </c>
      <c r="H43" s="22">
        <v>107666</v>
      </c>
      <c r="I43" s="22">
        <v>88035</v>
      </c>
      <c r="J43" s="22">
        <v>244781</v>
      </c>
      <c r="K43" s="22">
        <v>243211</v>
      </c>
      <c r="L43" s="22">
        <v>222131</v>
      </c>
      <c r="M43" s="22">
        <v>109289</v>
      </c>
      <c r="N43" s="22">
        <v>574631</v>
      </c>
      <c r="O43" s="22"/>
      <c r="P43" s="22"/>
      <c r="Q43" s="22"/>
      <c r="R43" s="22"/>
      <c r="S43" s="22"/>
      <c r="T43" s="22"/>
      <c r="U43" s="22"/>
      <c r="V43" s="22"/>
      <c r="W43" s="22">
        <v>819412</v>
      </c>
      <c r="X43" s="22">
        <v>23939400</v>
      </c>
      <c r="Y43" s="22">
        <v>-23119988</v>
      </c>
      <c r="Z43" s="23">
        <v>-96.577140613382127</v>
      </c>
      <c r="AA43" s="20">
        <v>47878797</v>
      </c>
    </row>
    <row r="44" spans="1:27" ht="13.5" x14ac:dyDescent="0.25">
      <c r="A44" s="19" t="s">
        <v>69</v>
      </c>
      <c r="B44" s="15" t="s">
        <v>32</v>
      </c>
      <c r="C44" s="20">
        <v>33602440</v>
      </c>
      <c r="D44" s="20"/>
      <c r="E44" s="21">
        <v>16521352</v>
      </c>
      <c r="F44" s="22">
        <v>16521352</v>
      </c>
      <c r="G44" s="22">
        <v>1197605</v>
      </c>
      <c r="H44" s="22">
        <v>46748</v>
      </c>
      <c r="I44" s="22">
        <v>3302055</v>
      </c>
      <c r="J44" s="22">
        <v>4546408</v>
      </c>
      <c r="K44" s="22">
        <v>48284</v>
      </c>
      <c r="L44" s="22">
        <v>45230</v>
      </c>
      <c r="M44" s="22">
        <v>477467</v>
      </c>
      <c r="N44" s="22">
        <v>570981</v>
      </c>
      <c r="O44" s="22"/>
      <c r="P44" s="22"/>
      <c r="Q44" s="22"/>
      <c r="R44" s="22"/>
      <c r="S44" s="22"/>
      <c r="T44" s="22"/>
      <c r="U44" s="22"/>
      <c r="V44" s="22"/>
      <c r="W44" s="22">
        <v>5117389</v>
      </c>
      <c r="X44" s="22">
        <v>8260704</v>
      </c>
      <c r="Y44" s="22">
        <v>-3143315</v>
      </c>
      <c r="Z44" s="23">
        <v>-38.051417893680735</v>
      </c>
      <c r="AA44" s="20">
        <v>16521352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286905881</v>
      </c>
      <c r="D47" s="29">
        <f t="shared" ref="D47:Y47" si="1">SUM(D34:D46)</f>
        <v>0</v>
      </c>
      <c r="E47" s="30">
        <f t="shared" si="1"/>
        <v>256638994</v>
      </c>
      <c r="F47" s="31">
        <f t="shared" si="1"/>
        <v>256638994</v>
      </c>
      <c r="G47" s="31">
        <f t="shared" si="1"/>
        <v>5612093</v>
      </c>
      <c r="H47" s="31">
        <f t="shared" si="1"/>
        <v>5762132</v>
      </c>
      <c r="I47" s="31">
        <f t="shared" si="1"/>
        <v>10787891</v>
      </c>
      <c r="J47" s="31">
        <f t="shared" si="1"/>
        <v>22162116</v>
      </c>
      <c r="K47" s="31">
        <f t="shared" si="1"/>
        <v>6154357</v>
      </c>
      <c r="L47" s="31">
        <f t="shared" si="1"/>
        <v>5909679</v>
      </c>
      <c r="M47" s="31">
        <f t="shared" si="1"/>
        <v>7179061</v>
      </c>
      <c r="N47" s="31">
        <f t="shared" si="1"/>
        <v>19243097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41405213</v>
      </c>
      <c r="X47" s="31">
        <f t="shared" si="1"/>
        <v>128319732</v>
      </c>
      <c r="Y47" s="31">
        <f t="shared" si="1"/>
        <v>-86914519</v>
      </c>
      <c r="Z47" s="32">
        <f>+IF(X47&lt;&gt;0,+(Y47/X47)*100,0)</f>
        <v>-67.732777839654474</v>
      </c>
      <c r="AA47" s="29">
        <f>SUM(AA34:AA46)</f>
        <v>256638994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-22025021</v>
      </c>
      <c r="D48" s="39">
        <f t="shared" si="2"/>
        <v>0</v>
      </c>
      <c r="E48" s="40">
        <f t="shared" si="2"/>
        <v>-11847147</v>
      </c>
      <c r="F48" s="41">
        <f t="shared" si="2"/>
        <v>-11847147</v>
      </c>
      <c r="G48" s="41">
        <f t="shared" si="2"/>
        <v>21965202</v>
      </c>
      <c r="H48" s="41">
        <f t="shared" si="2"/>
        <v>21764867</v>
      </c>
      <c r="I48" s="41">
        <f t="shared" si="2"/>
        <v>16484005</v>
      </c>
      <c r="J48" s="41">
        <f t="shared" si="2"/>
        <v>60214074</v>
      </c>
      <c r="K48" s="41">
        <f t="shared" si="2"/>
        <v>21434956</v>
      </c>
      <c r="L48" s="41">
        <f t="shared" si="2"/>
        <v>21448305</v>
      </c>
      <c r="M48" s="41">
        <f t="shared" si="2"/>
        <v>20288666</v>
      </c>
      <c r="N48" s="41">
        <f t="shared" si="2"/>
        <v>63171927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123386001</v>
      </c>
      <c r="X48" s="41">
        <f t="shared" si="2"/>
        <v>-5923812</v>
      </c>
      <c r="Y48" s="41">
        <f t="shared" si="2"/>
        <v>129309813</v>
      </c>
      <c r="Z48" s="42">
        <f>+IF(X48&lt;&gt;0,+(Y48/X48)*100,0)</f>
        <v>-2182.8817828789975</v>
      </c>
      <c r="AA48" s="39">
        <f>+AA32-AA47</f>
        <v>-11847147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-22025021</v>
      </c>
      <c r="D51" s="48">
        <f t="shared" si="3"/>
        <v>0</v>
      </c>
      <c r="E51" s="49">
        <f t="shared" si="3"/>
        <v>-11847147</v>
      </c>
      <c r="F51" s="50">
        <f t="shared" si="3"/>
        <v>-11847147</v>
      </c>
      <c r="G51" s="50">
        <f t="shared" si="3"/>
        <v>21965202</v>
      </c>
      <c r="H51" s="50">
        <f t="shared" si="3"/>
        <v>21764867</v>
      </c>
      <c r="I51" s="50">
        <f t="shared" si="3"/>
        <v>16484005</v>
      </c>
      <c r="J51" s="50">
        <f t="shared" si="3"/>
        <v>60214074</v>
      </c>
      <c r="K51" s="50">
        <f t="shared" si="3"/>
        <v>21434956</v>
      </c>
      <c r="L51" s="50">
        <f t="shared" si="3"/>
        <v>21448305</v>
      </c>
      <c r="M51" s="50">
        <f t="shared" si="3"/>
        <v>20288666</v>
      </c>
      <c r="N51" s="50">
        <f t="shared" si="3"/>
        <v>63171927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123386001</v>
      </c>
      <c r="X51" s="50">
        <f t="shared" si="3"/>
        <v>-5923812</v>
      </c>
      <c r="Y51" s="50">
        <f t="shared" si="3"/>
        <v>129309813</v>
      </c>
      <c r="Z51" s="51">
        <f>+IF(X51&lt;&gt;0,+(Y51/X51)*100,0)</f>
        <v>-2182.8817828789975</v>
      </c>
      <c r="AA51" s="48">
        <f>SUM(AA48:AA50)</f>
        <v>-11847147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-22025021</v>
      </c>
      <c r="D53" s="54">
        <f>+D51-D52</f>
        <v>0</v>
      </c>
      <c r="E53" s="55">
        <f t="shared" si="4"/>
        <v>-11847147</v>
      </c>
      <c r="F53" s="56">
        <f t="shared" si="4"/>
        <v>-11847147</v>
      </c>
      <c r="G53" s="56">
        <f t="shared" si="4"/>
        <v>21965202</v>
      </c>
      <c r="H53" s="56">
        <f t="shared" si="4"/>
        <v>21764867</v>
      </c>
      <c r="I53" s="56">
        <f t="shared" si="4"/>
        <v>16484005</v>
      </c>
      <c r="J53" s="56">
        <f t="shared" si="4"/>
        <v>60214074</v>
      </c>
      <c r="K53" s="56">
        <f t="shared" si="4"/>
        <v>21434956</v>
      </c>
      <c r="L53" s="56">
        <f t="shared" si="4"/>
        <v>21448305</v>
      </c>
      <c r="M53" s="56">
        <f t="shared" si="4"/>
        <v>20288666</v>
      </c>
      <c r="N53" s="56">
        <f t="shared" si="4"/>
        <v>63171927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123386001</v>
      </c>
      <c r="X53" s="56">
        <f t="shared" si="4"/>
        <v>-5923812</v>
      </c>
      <c r="Y53" s="56">
        <f t="shared" si="4"/>
        <v>129309813</v>
      </c>
      <c r="Z53" s="57">
        <f>+IF(X53&lt;&gt;0,+(Y53/X53)*100,0)</f>
        <v>-2182.8817828789975</v>
      </c>
      <c r="AA53" s="54">
        <f>+AA51-AA52</f>
        <v>-11847147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-22025021</v>
      </c>
      <c r="D56" s="48">
        <f>SUM(D53:D55)</f>
        <v>0</v>
      </c>
      <c r="E56" s="49">
        <f t="shared" si="5"/>
        <v>-11847147</v>
      </c>
      <c r="F56" s="50">
        <f t="shared" si="5"/>
        <v>-11847147</v>
      </c>
      <c r="G56" s="50">
        <f t="shared" si="5"/>
        <v>21965202</v>
      </c>
      <c r="H56" s="50">
        <f t="shared" si="5"/>
        <v>21764867</v>
      </c>
      <c r="I56" s="50">
        <f t="shared" si="5"/>
        <v>16484005</v>
      </c>
      <c r="J56" s="50">
        <f t="shared" si="5"/>
        <v>60214074</v>
      </c>
      <c r="K56" s="50">
        <f t="shared" si="5"/>
        <v>21434956</v>
      </c>
      <c r="L56" s="50">
        <f t="shared" si="5"/>
        <v>21448305</v>
      </c>
      <c r="M56" s="50">
        <f t="shared" si="5"/>
        <v>20288666</v>
      </c>
      <c r="N56" s="50">
        <f t="shared" si="5"/>
        <v>63171927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123386001</v>
      </c>
      <c r="X56" s="50">
        <f t="shared" si="5"/>
        <v>-5923812</v>
      </c>
      <c r="Y56" s="50">
        <f t="shared" si="5"/>
        <v>129309813</v>
      </c>
      <c r="Z56" s="51">
        <f>+IF(X56&lt;&gt;0,+(Y56/X56)*100,0)</f>
        <v>-2182.8817828789975</v>
      </c>
      <c r="AA56" s="48">
        <f>SUM(AA53:AA55)</f>
        <v>-11847147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-22025021</v>
      </c>
      <c r="D59" s="65">
        <f>SUM(D56:D58)</f>
        <v>0</v>
      </c>
      <c r="E59" s="66">
        <f t="shared" si="6"/>
        <v>-11847147</v>
      </c>
      <c r="F59" s="67">
        <f t="shared" si="6"/>
        <v>-11847147</v>
      </c>
      <c r="G59" s="67">
        <f t="shared" si="6"/>
        <v>21965202</v>
      </c>
      <c r="H59" s="67">
        <f t="shared" si="6"/>
        <v>21764867</v>
      </c>
      <c r="I59" s="67">
        <f t="shared" si="6"/>
        <v>16484005</v>
      </c>
      <c r="J59" s="67">
        <f t="shared" si="6"/>
        <v>60214074</v>
      </c>
      <c r="K59" s="67">
        <f t="shared" si="6"/>
        <v>21434956</v>
      </c>
      <c r="L59" s="67">
        <f t="shared" si="6"/>
        <v>21448305</v>
      </c>
      <c r="M59" s="67">
        <f t="shared" si="6"/>
        <v>20288666</v>
      </c>
      <c r="N59" s="67">
        <f t="shared" si="6"/>
        <v>63171927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123386001</v>
      </c>
      <c r="X59" s="67">
        <f t="shared" si="6"/>
        <v>-5923812</v>
      </c>
      <c r="Y59" s="67">
        <f t="shared" si="6"/>
        <v>129309813</v>
      </c>
      <c r="Z59" s="68">
        <f>+IF(X59&lt;&gt;0,+(Y59/X59)*100,0)</f>
        <v>-2182.8817828789975</v>
      </c>
      <c r="AA59" s="65">
        <f>SUM(AA56:AA58)</f>
        <v>-11847147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>
        <v>-3834064</v>
      </c>
      <c r="F6" s="22">
        <v>-3834064</v>
      </c>
      <c r="G6" s="22"/>
      <c r="H6" s="22">
        <v>-333991</v>
      </c>
      <c r="I6" s="22">
        <v>-333991</v>
      </c>
      <c r="J6" s="22">
        <v>-667982</v>
      </c>
      <c r="K6" s="22">
        <v>-333991</v>
      </c>
      <c r="L6" s="22"/>
      <c r="M6" s="22">
        <v>-667982</v>
      </c>
      <c r="N6" s="22">
        <v>-1001973</v>
      </c>
      <c r="O6" s="22"/>
      <c r="P6" s="22"/>
      <c r="Q6" s="22"/>
      <c r="R6" s="22"/>
      <c r="S6" s="22"/>
      <c r="T6" s="22"/>
      <c r="U6" s="22"/>
      <c r="V6" s="22"/>
      <c r="W6" s="22">
        <v>-1669955</v>
      </c>
      <c r="X6" s="22">
        <v>-1955373</v>
      </c>
      <c r="Y6" s="22">
        <v>285418</v>
      </c>
      <c r="Z6" s="23">
        <v>-14.596601262265562</v>
      </c>
      <c r="AA6" s="20">
        <v>-3834064</v>
      </c>
    </row>
    <row r="7" spans="1:27" ht="13.5" x14ac:dyDescent="0.25">
      <c r="A7" s="19" t="s">
        <v>35</v>
      </c>
      <c r="B7" s="15" t="s">
        <v>32</v>
      </c>
      <c r="C7" s="20"/>
      <c r="D7" s="20"/>
      <c r="E7" s="21">
        <v>-372225</v>
      </c>
      <c r="F7" s="22">
        <v>-372225</v>
      </c>
      <c r="G7" s="22"/>
      <c r="H7" s="22">
        <v>-2493</v>
      </c>
      <c r="I7" s="22">
        <v>-2493</v>
      </c>
      <c r="J7" s="22">
        <v>-4986</v>
      </c>
      <c r="K7" s="22">
        <v>-2493</v>
      </c>
      <c r="L7" s="22"/>
      <c r="M7" s="22">
        <v>-4986</v>
      </c>
      <c r="N7" s="22">
        <v>-7479</v>
      </c>
      <c r="O7" s="22"/>
      <c r="P7" s="22"/>
      <c r="Q7" s="22"/>
      <c r="R7" s="22"/>
      <c r="S7" s="22"/>
      <c r="T7" s="22"/>
      <c r="U7" s="22"/>
      <c r="V7" s="22"/>
      <c r="W7" s="22">
        <v>-12465</v>
      </c>
      <c r="X7" s="22">
        <v>-189835</v>
      </c>
      <c r="Y7" s="22">
        <v>177370</v>
      </c>
      <c r="Z7" s="23">
        <v>-93.433771433086633</v>
      </c>
      <c r="AA7" s="20">
        <v>-372225</v>
      </c>
    </row>
    <row r="8" spans="1:27" ht="13.5" x14ac:dyDescent="0.25">
      <c r="A8" s="19" t="s">
        <v>36</v>
      </c>
      <c r="B8" s="15" t="s">
        <v>32</v>
      </c>
      <c r="C8" s="20"/>
      <c r="D8" s="20"/>
      <c r="E8" s="21">
        <v>29795247</v>
      </c>
      <c r="F8" s="22">
        <v>29795247</v>
      </c>
      <c r="G8" s="22"/>
      <c r="H8" s="22">
        <v>3645763</v>
      </c>
      <c r="I8" s="22">
        <v>3634537</v>
      </c>
      <c r="J8" s="22">
        <v>7280300</v>
      </c>
      <c r="K8" s="22">
        <v>3647362</v>
      </c>
      <c r="L8" s="22"/>
      <c r="M8" s="22">
        <v>3639579</v>
      </c>
      <c r="N8" s="22">
        <v>7286941</v>
      </c>
      <c r="O8" s="22"/>
      <c r="P8" s="22"/>
      <c r="Q8" s="22"/>
      <c r="R8" s="22"/>
      <c r="S8" s="22"/>
      <c r="T8" s="22"/>
      <c r="U8" s="22"/>
      <c r="V8" s="22"/>
      <c r="W8" s="22">
        <v>14567241</v>
      </c>
      <c r="X8" s="22">
        <v>14897619</v>
      </c>
      <c r="Y8" s="22">
        <v>-330378</v>
      </c>
      <c r="Z8" s="23">
        <v>-2.2176563919375303</v>
      </c>
      <c r="AA8" s="20">
        <v>29795247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>
        <v>611</v>
      </c>
      <c r="F10" s="22">
        <v>611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306</v>
      </c>
      <c r="Y10" s="22">
        <v>-306</v>
      </c>
      <c r="Z10" s="23">
        <v>-100</v>
      </c>
      <c r="AA10" s="20">
        <v>611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9248664</v>
      </c>
      <c r="F13" s="22">
        <v>9248664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4716819</v>
      </c>
      <c r="Y13" s="22">
        <v>-4716819</v>
      </c>
      <c r="Z13" s="23">
        <v>-100</v>
      </c>
      <c r="AA13" s="20">
        <v>9248664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>
        <v>1020000</v>
      </c>
      <c r="F22" s="22">
        <v>1020000</v>
      </c>
      <c r="G22" s="22"/>
      <c r="H22" s="22"/>
      <c r="I22" s="22"/>
      <c r="J22" s="22"/>
      <c r="K22" s="22">
        <v>285192</v>
      </c>
      <c r="L22" s="22"/>
      <c r="M22" s="22"/>
      <c r="N22" s="22">
        <v>285192</v>
      </c>
      <c r="O22" s="22"/>
      <c r="P22" s="22"/>
      <c r="Q22" s="22"/>
      <c r="R22" s="22"/>
      <c r="S22" s="22"/>
      <c r="T22" s="22"/>
      <c r="U22" s="22"/>
      <c r="V22" s="22"/>
      <c r="W22" s="22">
        <v>285192</v>
      </c>
      <c r="X22" s="22">
        <v>510000</v>
      </c>
      <c r="Y22" s="22">
        <v>-224808</v>
      </c>
      <c r="Z22" s="23">
        <v>-44.080000000000005</v>
      </c>
      <c r="AA22" s="20">
        <v>1020000</v>
      </c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35858233</v>
      </c>
      <c r="F32" s="31">
        <f t="shared" si="0"/>
        <v>35858233</v>
      </c>
      <c r="G32" s="31">
        <f t="shared" si="0"/>
        <v>0</v>
      </c>
      <c r="H32" s="31">
        <f t="shared" si="0"/>
        <v>3309279</v>
      </c>
      <c r="I32" s="31">
        <f t="shared" si="0"/>
        <v>3298053</v>
      </c>
      <c r="J32" s="31">
        <f t="shared" si="0"/>
        <v>6607332</v>
      </c>
      <c r="K32" s="31">
        <f t="shared" si="0"/>
        <v>3596070</v>
      </c>
      <c r="L32" s="31">
        <f t="shared" si="0"/>
        <v>0</v>
      </c>
      <c r="M32" s="31">
        <f t="shared" si="0"/>
        <v>2966611</v>
      </c>
      <c r="N32" s="31">
        <f t="shared" si="0"/>
        <v>6562681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13170013</v>
      </c>
      <c r="X32" s="31">
        <f t="shared" si="0"/>
        <v>17979536</v>
      </c>
      <c r="Y32" s="31">
        <f t="shared" si="0"/>
        <v>-4809523</v>
      </c>
      <c r="Z32" s="32">
        <f>+IF(X32&lt;&gt;0,+(Y32/X32)*100,0)</f>
        <v>-26.749983981789072</v>
      </c>
      <c r="AA32" s="29">
        <f>SUM(AA6:AA31)</f>
        <v>35858233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>
        <v>16567866</v>
      </c>
      <c r="F34" s="22">
        <v>16567866</v>
      </c>
      <c r="G34" s="22"/>
      <c r="H34" s="22">
        <v>2038813</v>
      </c>
      <c r="I34" s="22">
        <v>1970114</v>
      </c>
      <c r="J34" s="22">
        <v>4008927</v>
      </c>
      <c r="K34" s="22">
        <v>1710259</v>
      </c>
      <c r="L34" s="22"/>
      <c r="M34" s="22">
        <v>2004444</v>
      </c>
      <c r="N34" s="22">
        <v>3714703</v>
      </c>
      <c r="O34" s="22"/>
      <c r="P34" s="22"/>
      <c r="Q34" s="22"/>
      <c r="R34" s="22"/>
      <c r="S34" s="22"/>
      <c r="T34" s="22"/>
      <c r="U34" s="22"/>
      <c r="V34" s="22"/>
      <c r="W34" s="22">
        <v>7723630</v>
      </c>
      <c r="X34" s="22">
        <v>8283936</v>
      </c>
      <c r="Y34" s="22">
        <v>-560306</v>
      </c>
      <c r="Z34" s="23">
        <v>-6.7637654371062252</v>
      </c>
      <c r="AA34" s="20">
        <v>16567866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>
        <v>6454169</v>
      </c>
      <c r="F37" s="22">
        <v>6454169</v>
      </c>
      <c r="G37" s="22"/>
      <c r="H37" s="22">
        <v>493389</v>
      </c>
      <c r="I37" s="22">
        <v>1875571</v>
      </c>
      <c r="J37" s="22">
        <v>2368960</v>
      </c>
      <c r="K37" s="22">
        <v>403960</v>
      </c>
      <c r="L37" s="22"/>
      <c r="M37" s="22">
        <v>563407</v>
      </c>
      <c r="N37" s="22">
        <v>967367</v>
      </c>
      <c r="O37" s="22"/>
      <c r="P37" s="22"/>
      <c r="Q37" s="22"/>
      <c r="R37" s="22"/>
      <c r="S37" s="22"/>
      <c r="T37" s="22"/>
      <c r="U37" s="22"/>
      <c r="V37" s="22"/>
      <c r="W37" s="22">
        <v>3336327</v>
      </c>
      <c r="X37" s="22">
        <v>3356170</v>
      </c>
      <c r="Y37" s="22">
        <v>-19843</v>
      </c>
      <c r="Z37" s="23">
        <v>-0.59123941874219721</v>
      </c>
      <c r="AA37" s="20">
        <v>6454169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13640617</v>
      </c>
      <c r="F38" s="22">
        <v>13640617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11730931</v>
      </c>
      <c r="Y38" s="22">
        <v>-11730931</v>
      </c>
      <c r="Z38" s="23">
        <v>-100</v>
      </c>
      <c r="AA38" s="20">
        <v>13640617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>
        <v>1772203</v>
      </c>
      <c r="F44" s="22">
        <v>1772203</v>
      </c>
      <c r="G44" s="22"/>
      <c r="H44" s="22">
        <v>151920</v>
      </c>
      <c r="I44" s="22">
        <v>124615</v>
      </c>
      <c r="J44" s="22">
        <v>276535</v>
      </c>
      <c r="K44" s="22">
        <v>84048</v>
      </c>
      <c r="L44" s="22"/>
      <c r="M44" s="22">
        <v>16929</v>
      </c>
      <c r="N44" s="22">
        <v>100977</v>
      </c>
      <c r="O44" s="22"/>
      <c r="P44" s="22"/>
      <c r="Q44" s="22"/>
      <c r="R44" s="22"/>
      <c r="S44" s="22"/>
      <c r="T44" s="22"/>
      <c r="U44" s="22"/>
      <c r="V44" s="22"/>
      <c r="W44" s="22">
        <v>377512</v>
      </c>
      <c r="X44" s="22">
        <v>886099</v>
      </c>
      <c r="Y44" s="22">
        <v>-508587</v>
      </c>
      <c r="Z44" s="23">
        <v>-57.396182593592812</v>
      </c>
      <c r="AA44" s="20">
        <v>1772203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38434855</v>
      </c>
      <c r="F47" s="31">
        <f t="shared" si="1"/>
        <v>38434855</v>
      </c>
      <c r="G47" s="31">
        <f t="shared" si="1"/>
        <v>0</v>
      </c>
      <c r="H47" s="31">
        <f t="shared" si="1"/>
        <v>2684122</v>
      </c>
      <c r="I47" s="31">
        <f t="shared" si="1"/>
        <v>3970300</v>
      </c>
      <c r="J47" s="31">
        <f t="shared" si="1"/>
        <v>6654422</v>
      </c>
      <c r="K47" s="31">
        <f t="shared" si="1"/>
        <v>2198267</v>
      </c>
      <c r="L47" s="31">
        <f t="shared" si="1"/>
        <v>0</v>
      </c>
      <c r="M47" s="31">
        <f t="shared" si="1"/>
        <v>2584780</v>
      </c>
      <c r="N47" s="31">
        <f t="shared" si="1"/>
        <v>4783047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11437469</v>
      </c>
      <c r="X47" s="31">
        <f t="shared" si="1"/>
        <v>24257136</v>
      </c>
      <c r="Y47" s="31">
        <f t="shared" si="1"/>
        <v>-12819667</v>
      </c>
      <c r="Z47" s="32">
        <f>+IF(X47&lt;&gt;0,+(Y47/X47)*100,0)</f>
        <v>-52.849054397848114</v>
      </c>
      <c r="AA47" s="29">
        <f>SUM(AA34:AA46)</f>
        <v>38434855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-2576622</v>
      </c>
      <c r="F48" s="41">
        <f t="shared" si="2"/>
        <v>-2576622</v>
      </c>
      <c r="G48" s="41">
        <f t="shared" si="2"/>
        <v>0</v>
      </c>
      <c r="H48" s="41">
        <f t="shared" si="2"/>
        <v>625157</v>
      </c>
      <c r="I48" s="41">
        <f t="shared" si="2"/>
        <v>-672247</v>
      </c>
      <c r="J48" s="41">
        <f t="shared" si="2"/>
        <v>-47090</v>
      </c>
      <c r="K48" s="41">
        <f t="shared" si="2"/>
        <v>1397803</v>
      </c>
      <c r="L48" s="41">
        <f t="shared" si="2"/>
        <v>0</v>
      </c>
      <c r="M48" s="41">
        <f t="shared" si="2"/>
        <v>381831</v>
      </c>
      <c r="N48" s="41">
        <f t="shared" si="2"/>
        <v>1779634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1732544</v>
      </c>
      <c r="X48" s="41">
        <f t="shared" si="2"/>
        <v>-6277600</v>
      </c>
      <c r="Y48" s="41">
        <f t="shared" si="2"/>
        <v>8010144</v>
      </c>
      <c r="Z48" s="42">
        <f>+IF(X48&lt;&gt;0,+(Y48/X48)*100,0)</f>
        <v>-127.59882757741812</v>
      </c>
      <c r="AA48" s="39">
        <f>+AA32-AA47</f>
        <v>-2576622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>
        <v>2039120</v>
      </c>
      <c r="L49" s="22"/>
      <c r="M49" s="22"/>
      <c r="N49" s="22">
        <v>2039120</v>
      </c>
      <c r="O49" s="22"/>
      <c r="P49" s="22"/>
      <c r="Q49" s="22"/>
      <c r="R49" s="22"/>
      <c r="S49" s="22"/>
      <c r="T49" s="22"/>
      <c r="U49" s="22"/>
      <c r="V49" s="22"/>
      <c r="W49" s="22">
        <v>2039120</v>
      </c>
      <c r="X49" s="22"/>
      <c r="Y49" s="22">
        <v>2039120</v>
      </c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-2576622</v>
      </c>
      <c r="F51" s="50">
        <f t="shared" si="3"/>
        <v>-2576622</v>
      </c>
      <c r="G51" s="50">
        <f t="shared" si="3"/>
        <v>0</v>
      </c>
      <c r="H51" s="50">
        <f t="shared" si="3"/>
        <v>625157</v>
      </c>
      <c r="I51" s="50">
        <f t="shared" si="3"/>
        <v>-672247</v>
      </c>
      <c r="J51" s="50">
        <f t="shared" si="3"/>
        <v>-47090</v>
      </c>
      <c r="K51" s="50">
        <f t="shared" si="3"/>
        <v>3436923</v>
      </c>
      <c r="L51" s="50">
        <f t="shared" si="3"/>
        <v>0</v>
      </c>
      <c r="M51" s="50">
        <f t="shared" si="3"/>
        <v>381831</v>
      </c>
      <c r="N51" s="50">
        <f t="shared" si="3"/>
        <v>3818754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3771664</v>
      </c>
      <c r="X51" s="50">
        <f t="shared" si="3"/>
        <v>-6277600</v>
      </c>
      <c r="Y51" s="50">
        <f t="shared" si="3"/>
        <v>10049264</v>
      </c>
      <c r="Z51" s="51">
        <f>+IF(X51&lt;&gt;0,+(Y51/X51)*100,0)</f>
        <v>-160.08130495730853</v>
      </c>
      <c r="AA51" s="48">
        <f>SUM(AA48:AA50)</f>
        <v>-2576622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-2576622</v>
      </c>
      <c r="F53" s="56">
        <f t="shared" si="4"/>
        <v>-2576622</v>
      </c>
      <c r="G53" s="56">
        <f t="shared" si="4"/>
        <v>0</v>
      </c>
      <c r="H53" s="56">
        <f t="shared" si="4"/>
        <v>625157</v>
      </c>
      <c r="I53" s="56">
        <f t="shared" si="4"/>
        <v>-672247</v>
      </c>
      <c r="J53" s="56">
        <f t="shared" si="4"/>
        <v>-47090</v>
      </c>
      <c r="K53" s="56">
        <f t="shared" si="4"/>
        <v>3436923</v>
      </c>
      <c r="L53" s="56">
        <f t="shared" si="4"/>
        <v>0</v>
      </c>
      <c r="M53" s="56">
        <f t="shared" si="4"/>
        <v>381831</v>
      </c>
      <c r="N53" s="56">
        <f t="shared" si="4"/>
        <v>3818754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3771664</v>
      </c>
      <c r="X53" s="56">
        <f t="shared" si="4"/>
        <v>-6277600</v>
      </c>
      <c r="Y53" s="56">
        <f t="shared" si="4"/>
        <v>10049264</v>
      </c>
      <c r="Z53" s="57">
        <f>+IF(X53&lt;&gt;0,+(Y53/X53)*100,0)</f>
        <v>-160.08130495730853</v>
      </c>
      <c r="AA53" s="54">
        <f>+AA51-AA52</f>
        <v>-2576622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-2576622</v>
      </c>
      <c r="F56" s="50">
        <f t="shared" si="5"/>
        <v>-2576622</v>
      </c>
      <c r="G56" s="50">
        <f t="shared" si="5"/>
        <v>0</v>
      </c>
      <c r="H56" s="50">
        <f t="shared" si="5"/>
        <v>625157</v>
      </c>
      <c r="I56" s="50">
        <f t="shared" si="5"/>
        <v>-672247</v>
      </c>
      <c r="J56" s="50">
        <f t="shared" si="5"/>
        <v>-47090</v>
      </c>
      <c r="K56" s="50">
        <f t="shared" si="5"/>
        <v>3436923</v>
      </c>
      <c r="L56" s="50">
        <f t="shared" si="5"/>
        <v>0</v>
      </c>
      <c r="M56" s="50">
        <f t="shared" si="5"/>
        <v>381831</v>
      </c>
      <c r="N56" s="50">
        <f t="shared" si="5"/>
        <v>3818754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3771664</v>
      </c>
      <c r="X56" s="50">
        <f t="shared" si="5"/>
        <v>-6277600</v>
      </c>
      <c r="Y56" s="50">
        <f t="shared" si="5"/>
        <v>10049264</v>
      </c>
      <c r="Z56" s="51">
        <f>+IF(X56&lt;&gt;0,+(Y56/X56)*100,0)</f>
        <v>-160.08130495730853</v>
      </c>
      <c r="AA56" s="48">
        <f>SUM(AA53:AA55)</f>
        <v>-2576622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-2576622</v>
      </c>
      <c r="F59" s="67">
        <f t="shared" si="6"/>
        <v>-2576622</v>
      </c>
      <c r="G59" s="67">
        <f t="shared" si="6"/>
        <v>0</v>
      </c>
      <c r="H59" s="67">
        <f t="shared" si="6"/>
        <v>625157</v>
      </c>
      <c r="I59" s="67">
        <f t="shared" si="6"/>
        <v>-672247</v>
      </c>
      <c r="J59" s="67">
        <f t="shared" si="6"/>
        <v>-47090</v>
      </c>
      <c r="K59" s="67">
        <f t="shared" si="6"/>
        <v>3436923</v>
      </c>
      <c r="L59" s="67">
        <f t="shared" si="6"/>
        <v>0</v>
      </c>
      <c r="M59" s="67">
        <f t="shared" si="6"/>
        <v>381831</v>
      </c>
      <c r="N59" s="67">
        <f t="shared" si="6"/>
        <v>3818754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3771664</v>
      </c>
      <c r="X59" s="67">
        <f t="shared" si="6"/>
        <v>-6277600</v>
      </c>
      <c r="Y59" s="67">
        <f t="shared" si="6"/>
        <v>10049264</v>
      </c>
      <c r="Z59" s="68">
        <f>+IF(X59&lt;&gt;0,+(Y59/X59)*100,0)</f>
        <v>-160.08130495730853</v>
      </c>
      <c r="AA59" s="65">
        <f>SUM(AA56:AA58)</f>
        <v>-2576622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>
        <v>921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39627751</v>
      </c>
      <c r="D8" s="20"/>
      <c r="E8" s="21">
        <v>40258032</v>
      </c>
      <c r="F8" s="22">
        <v>40258032</v>
      </c>
      <c r="G8" s="22">
        <v>3546941</v>
      </c>
      <c r="H8" s="22">
        <v>3551673</v>
      </c>
      <c r="I8" s="22">
        <v>3550392</v>
      </c>
      <c r="J8" s="22">
        <v>10649006</v>
      </c>
      <c r="K8" s="22">
        <v>3489753</v>
      </c>
      <c r="L8" s="22">
        <v>3556359</v>
      </c>
      <c r="M8" s="22">
        <v>3569254</v>
      </c>
      <c r="N8" s="22">
        <v>10615366</v>
      </c>
      <c r="O8" s="22"/>
      <c r="P8" s="22"/>
      <c r="Q8" s="22"/>
      <c r="R8" s="22"/>
      <c r="S8" s="22"/>
      <c r="T8" s="22"/>
      <c r="U8" s="22"/>
      <c r="V8" s="22"/>
      <c r="W8" s="22">
        <v>21264372</v>
      </c>
      <c r="X8" s="22">
        <v>20129016</v>
      </c>
      <c r="Y8" s="22">
        <v>1135356</v>
      </c>
      <c r="Z8" s="23">
        <v>5.6403949403189904</v>
      </c>
      <c r="AA8" s="20">
        <v>40258032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>
        <v>382</v>
      </c>
      <c r="D19" s="20"/>
      <c r="E19" s="21">
        <v>1008</v>
      </c>
      <c r="F19" s="22">
        <v>1008</v>
      </c>
      <c r="G19" s="22"/>
      <c r="H19" s="22">
        <v>45</v>
      </c>
      <c r="I19" s="22">
        <v>90</v>
      </c>
      <c r="J19" s="22">
        <v>135</v>
      </c>
      <c r="K19" s="22">
        <v>45</v>
      </c>
      <c r="L19" s="22"/>
      <c r="M19" s="22"/>
      <c r="N19" s="22">
        <v>45</v>
      </c>
      <c r="O19" s="22"/>
      <c r="P19" s="22"/>
      <c r="Q19" s="22"/>
      <c r="R19" s="22"/>
      <c r="S19" s="22"/>
      <c r="T19" s="22"/>
      <c r="U19" s="22"/>
      <c r="V19" s="22"/>
      <c r="W19" s="22">
        <v>180</v>
      </c>
      <c r="X19" s="22">
        <v>504</v>
      </c>
      <c r="Y19" s="22">
        <v>-324</v>
      </c>
      <c r="Z19" s="23">
        <v>-64.285714285714292</v>
      </c>
      <c r="AA19" s="20">
        <v>1008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45678997</v>
      </c>
      <c r="D25" s="20"/>
      <c r="E25" s="21">
        <v>57000000</v>
      </c>
      <c r="F25" s="22">
        <v>57000000</v>
      </c>
      <c r="G25" s="22"/>
      <c r="H25" s="22">
        <v>23749943</v>
      </c>
      <c r="I25" s="22"/>
      <c r="J25" s="22">
        <v>23749943</v>
      </c>
      <c r="K25" s="22"/>
      <c r="L25" s="22"/>
      <c r="M25" s="22">
        <v>12988512</v>
      </c>
      <c r="N25" s="22">
        <v>12988512</v>
      </c>
      <c r="O25" s="22"/>
      <c r="P25" s="22"/>
      <c r="Q25" s="22"/>
      <c r="R25" s="22"/>
      <c r="S25" s="22"/>
      <c r="T25" s="22"/>
      <c r="U25" s="22"/>
      <c r="V25" s="22"/>
      <c r="W25" s="22">
        <v>36738455</v>
      </c>
      <c r="X25" s="22">
        <v>38000000</v>
      </c>
      <c r="Y25" s="22">
        <v>-1261545</v>
      </c>
      <c r="Z25" s="23">
        <v>-3.319855263157895</v>
      </c>
      <c r="AA25" s="20">
        <v>57000000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415067</v>
      </c>
      <c r="D28" s="20"/>
      <c r="E28" s="21">
        <v>1500000</v>
      </c>
      <c r="F28" s="22">
        <v>1500000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750000</v>
      </c>
      <c r="Y28" s="22">
        <v>-750000</v>
      </c>
      <c r="Z28" s="23">
        <v>-100</v>
      </c>
      <c r="AA28" s="20">
        <v>1500000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85723118</v>
      </c>
      <c r="D32" s="29">
        <f t="shared" ref="D32:Y32" si="0">SUM(D6:D31)</f>
        <v>0</v>
      </c>
      <c r="E32" s="30">
        <f t="shared" si="0"/>
        <v>98759040</v>
      </c>
      <c r="F32" s="31">
        <f t="shared" si="0"/>
        <v>98759040</v>
      </c>
      <c r="G32" s="31">
        <f t="shared" si="0"/>
        <v>3546941</v>
      </c>
      <c r="H32" s="31">
        <f t="shared" si="0"/>
        <v>27301661</v>
      </c>
      <c r="I32" s="31">
        <f t="shared" si="0"/>
        <v>3550482</v>
      </c>
      <c r="J32" s="31">
        <f t="shared" si="0"/>
        <v>34399084</v>
      </c>
      <c r="K32" s="31">
        <f t="shared" si="0"/>
        <v>3489798</v>
      </c>
      <c r="L32" s="31">
        <f t="shared" si="0"/>
        <v>3556359</v>
      </c>
      <c r="M32" s="31">
        <f t="shared" si="0"/>
        <v>16557766</v>
      </c>
      <c r="N32" s="31">
        <f t="shared" si="0"/>
        <v>23603923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58003007</v>
      </c>
      <c r="X32" s="31">
        <f t="shared" si="0"/>
        <v>58879520</v>
      </c>
      <c r="Y32" s="31">
        <f t="shared" si="0"/>
        <v>-876513</v>
      </c>
      <c r="Z32" s="32">
        <f>+IF(X32&lt;&gt;0,+(Y32/X32)*100,0)</f>
        <v>-1.4886551384929769</v>
      </c>
      <c r="AA32" s="29">
        <f>SUM(AA6:AA31)</f>
        <v>98759040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18787314</v>
      </c>
      <c r="D34" s="20"/>
      <c r="E34" s="21">
        <v>20458716</v>
      </c>
      <c r="F34" s="22">
        <v>20458716</v>
      </c>
      <c r="G34" s="22">
        <v>1661081</v>
      </c>
      <c r="H34" s="22">
        <v>1705371</v>
      </c>
      <c r="I34" s="22">
        <v>1620481</v>
      </c>
      <c r="J34" s="22">
        <v>4986933</v>
      </c>
      <c r="K34" s="22">
        <v>1601743</v>
      </c>
      <c r="L34" s="22">
        <v>1614436</v>
      </c>
      <c r="M34" s="22">
        <v>1756966</v>
      </c>
      <c r="N34" s="22">
        <v>4973145</v>
      </c>
      <c r="O34" s="22"/>
      <c r="P34" s="22"/>
      <c r="Q34" s="22"/>
      <c r="R34" s="22"/>
      <c r="S34" s="22"/>
      <c r="T34" s="22"/>
      <c r="U34" s="22"/>
      <c r="V34" s="22"/>
      <c r="W34" s="22">
        <v>9960078</v>
      </c>
      <c r="X34" s="22">
        <v>10229358</v>
      </c>
      <c r="Y34" s="22">
        <v>-269280</v>
      </c>
      <c r="Z34" s="23">
        <v>-2.6324232664454601</v>
      </c>
      <c r="AA34" s="20">
        <v>20458716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433219</v>
      </c>
      <c r="D37" s="20"/>
      <c r="E37" s="21">
        <v>3212004</v>
      </c>
      <c r="F37" s="22">
        <v>3212004</v>
      </c>
      <c r="G37" s="22">
        <v>-107022</v>
      </c>
      <c r="H37" s="22">
        <v>2054274</v>
      </c>
      <c r="I37" s="22">
        <v>-23963</v>
      </c>
      <c r="J37" s="22">
        <v>1923289</v>
      </c>
      <c r="K37" s="22">
        <v>360897</v>
      </c>
      <c r="L37" s="22">
        <v>316223</v>
      </c>
      <c r="M37" s="22">
        <v>49745</v>
      </c>
      <c r="N37" s="22">
        <v>726865</v>
      </c>
      <c r="O37" s="22"/>
      <c r="P37" s="22"/>
      <c r="Q37" s="22"/>
      <c r="R37" s="22"/>
      <c r="S37" s="22"/>
      <c r="T37" s="22"/>
      <c r="U37" s="22"/>
      <c r="V37" s="22"/>
      <c r="W37" s="22">
        <v>2650154</v>
      </c>
      <c r="X37" s="22">
        <v>1606002</v>
      </c>
      <c r="Y37" s="22">
        <v>1044152</v>
      </c>
      <c r="Z37" s="23">
        <v>65.015610192266266</v>
      </c>
      <c r="AA37" s="20">
        <v>3212004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9000000</v>
      </c>
      <c r="F38" s="22">
        <v>9000000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4500000</v>
      </c>
      <c r="Y38" s="22">
        <v>-4500000</v>
      </c>
      <c r="Z38" s="23">
        <v>-100</v>
      </c>
      <c r="AA38" s="20">
        <v>9000000</v>
      </c>
    </row>
    <row r="39" spans="1:27" ht="13.5" x14ac:dyDescent="0.25">
      <c r="A39" s="19" t="s">
        <v>65</v>
      </c>
      <c r="B39" s="15" t="s">
        <v>32</v>
      </c>
      <c r="C39" s="20">
        <v>32320144</v>
      </c>
      <c r="D39" s="20"/>
      <c r="E39" s="21">
        <v>10298820</v>
      </c>
      <c r="F39" s="22">
        <v>10298820</v>
      </c>
      <c r="G39" s="22">
        <v>1577959</v>
      </c>
      <c r="H39" s="22">
        <v>1302497</v>
      </c>
      <c r="I39" s="22">
        <v>1426780</v>
      </c>
      <c r="J39" s="22">
        <v>4307236</v>
      </c>
      <c r="K39" s="22">
        <v>1474320</v>
      </c>
      <c r="L39" s="22">
        <v>1426780</v>
      </c>
      <c r="M39" s="22">
        <v>1474320</v>
      </c>
      <c r="N39" s="22">
        <v>4375420</v>
      </c>
      <c r="O39" s="22"/>
      <c r="P39" s="22"/>
      <c r="Q39" s="22"/>
      <c r="R39" s="22"/>
      <c r="S39" s="22"/>
      <c r="T39" s="22"/>
      <c r="U39" s="22"/>
      <c r="V39" s="22"/>
      <c r="W39" s="22">
        <v>8682656</v>
      </c>
      <c r="X39" s="22">
        <v>5149410</v>
      </c>
      <c r="Y39" s="22">
        <v>3533246</v>
      </c>
      <c r="Z39" s="23">
        <v>68.614579145960406</v>
      </c>
      <c r="AA39" s="20">
        <v>10298820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2644291</v>
      </c>
      <c r="D41" s="20"/>
      <c r="E41" s="21">
        <v>404568</v>
      </c>
      <c r="F41" s="22">
        <v>404568</v>
      </c>
      <c r="G41" s="22"/>
      <c r="H41" s="22">
        <v>63959</v>
      </c>
      <c r="I41" s="22">
        <v>22374</v>
      </c>
      <c r="J41" s="22">
        <v>86333</v>
      </c>
      <c r="K41" s="22">
        <v>97025</v>
      </c>
      <c r="L41" s="22">
        <v>273289</v>
      </c>
      <c r="M41" s="22">
        <v>104039</v>
      </c>
      <c r="N41" s="22">
        <v>474353</v>
      </c>
      <c r="O41" s="22"/>
      <c r="P41" s="22"/>
      <c r="Q41" s="22"/>
      <c r="R41" s="22"/>
      <c r="S41" s="22"/>
      <c r="T41" s="22"/>
      <c r="U41" s="22"/>
      <c r="V41" s="22"/>
      <c r="W41" s="22">
        <v>560686</v>
      </c>
      <c r="X41" s="22">
        <v>202284</v>
      </c>
      <c r="Y41" s="22">
        <v>358402</v>
      </c>
      <c r="Z41" s="23">
        <v>177.17763144885407</v>
      </c>
      <c r="AA41" s="20">
        <v>404568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14589878</v>
      </c>
      <c r="D43" s="20"/>
      <c r="E43" s="21">
        <v>4159800</v>
      </c>
      <c r="F43" s="22">
        <v>4159800</v>
      </c>
      <c r="G43" s="22">
        <v>512091</v>
      </c>
      <c r="H43" s="22">
        <v>1213312</v>
      </c>
      <c r="I43" s="22">
        <v>1391958</v>
      </c>
      <c r="J43" s="22">
        <v>3117361</v>
      </c>
      <c r="K43" s="22">
        <v>2156855</v>
      </c>
      <c r="L43" s="22">
        <v>1857227</v>
      </c>
      <c r="M43" s="22">
        <v>755213</v>
      </c>
      <c r="N43" s="22">
        <v>4769295</v>
      </c>
      <c r="O43" s="22"/>
      <c r="P43" s="22"/>
      <c r="Q43" s="22"/>
      <c r="R43" s="22"/>
      <c r="S43" s="22"/>
      <c r="T43" s="22"/>
      <c r="U43" s="22"/>
      <c r="V43" s="22"/>
      <c r="W43" s="22">
        <v>7886656</v>
      </c>
      <c r="X43" s="22">
        <v>2079900</v>
      </c>
      <c r="Y43" s="22">
        <v>5806756</v>
      </c>
      <c r="Z43" s="23">
        <v>279.18438386460889</v>
      </c>
      <c r="AA43" s="20">
        <v>4159800</v>
      </c>
    </row>
    <row r="44" spans="1:27" ht="13.5" x14ac:dyDescent="0.25">
      <c r="A44" s="19" t="s">
        <v>69</v>
      </c>
      <c r="B44" s="15" t="s">
        <v>32</v>
      </c>
      <c r="C44" s="20">
        <v>2435702</v>
      </c>
      <c r="D44" s="20"/>
      <c r="E44" s="21">
        <v>629460</v>
      </c>
      <c r="F44" s="22">
        <v>629460</v>
      </c>
      <c r="G44" s="22">
        <v>377184</v>
      </c>
      <c r="H44" s="22">
        <v>170767</v>
      </c>
      <c r="I44" s="22">
        <v>482071</v>
      </c>
      <c r="J44" s="22">
        <v>1030022</v>
      </c>
      <c r="K44" s="22">
        <v>138373</v>
      </c>
      <c r="L44" s="22">
        <v>189788</v>
      </c>
      <c r="M44" s="22">
        <v>288266</v>
      </c>
      <c r="N44" s="22">
        <v>616427</v>
      </c>
      <c r="O44" s="22"/>
      <c r="P44" s="22"/>
      <c r="Q44" s="22"/>
      <c r="R44" s="22"/>
      <c r="S44" s="22"/>
      <c r="T44" s="22"/>
      <c r="U44" s="22"/>
      <c r="V44" s="22"/>
      <c r="W44" s="22">
        <v>1646449</v>
      </c>
      <c r="X44" s="22">
        <v>314730</v>
      </c>
      <c r="Y44" s="22">
        <v>1331719</v>
      </c>
      <c r="Z44" s="23">
        <v>423.1306198964192</v>
      </c>
      <c r="AA44" s="20">
        <v>629460</v>
      </c>
    </row>
    <row r="45" spans="1:27" ht="13.5" x14ac:dyDescent="0.25">
      <c r="A45" s="19" t="s">
        <v>70</v>
      </c>
      <c r="B45" s="15" t="s">
        <v>32</v>
      </c>
      <c r="C45" s="20">
        <v>31364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71241912</v>
      </c>
      <c r="D47" s="29">
        <f t="shared" ref="D47:Y47" si="1">SUM(D34:D46)</f>
        <v>0</v>
      </c>
      <c r="E47" s="30">
        <f t="shared" si="1"/>
        <v>48163368</v>
      </c>
      <c r="F47" s="31">
        <f t="shared" si="1"/>
        <v>48163368</v>
      </c>
      <c r="G47" s="31">
        <f t="shared" si="1"/>
        <v>4021293</v>
      </c>
      <c r="H47" s="31">
        <f t="shared" si="1"/>
        <v>6510180</v>
      </c>
      <c r="I47" s="31">
        <f t="shared" si="1"/>
        <v>4919701</v>
      </c>
      <c r="J47" s="31">
        <f t="shared" si="1"/>
        <v>15451174</v>
      </c>
      <c r="K47" s="31">
        <f t="shared" si="1"/>
        <v>5829213</v>
      </c>
      <c r="L47" s="31">
        <f t="shared" si="1"/>
        <v>5677743</v>
      </c>
      <c r="M47" s="31">
        <f t="shared" si="1"/>
        <v>4428549</v>
      </c>
      <c r="N47" s="31">
        <f t="shared" si="1"/>
        <v>15935505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31386679</v>
      </c>
      <c r="X47" s="31">
        <f t="shared" si="1"/>
        <v>24081684</v>
      </c>
      <c r="Y47" s="31">
        <f t="shared" si="1"/>
        <v>7304995</v>
      </c>
      <c r="Z47" s="32">
        <f>+IF(X47&lt;&gt;0,+(Y47/X47)*100,0)</f>
        <v>30.33423659242435</v>
      </c>
      <c r="AA47" s="29">
        <f>SUM(AA34:AA46)</f>
        <v>48163368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14481206</v>
      </c>
      <c r="D48" s="39">
        <f t="shared" si="2"/>
        <v>0</v>
      </c>
      <c r="E48" s="40">
        <f t="shared" si="2"/>
        <v>50595672</v>
      </c>
      <c r="F48" s="41">
        <f t="shared" si="2"/>
        <v>50595672</v>
      </c>
      <c r="G48" s="41">
        <f t="shared" si="2"/>
        <v>-474352</v>
      </c>
      <c r="H48" s="41">
        <f t="shared" si="2"/>
        <v>20791481</v>
      </c>
      <c r="I48" s="41">
        <f t="shared" si="2"/>
        <v>-1369219</v>
      </c>
      <c r="J48" s="41">
        <f t="shared" si="2"/>
        <v>18947910</v>
      </c>
      <c r="K48" s="41">
        <f t="shared" si="2"/>
        <v>-2339415</v>
      </c>
      <c r="L48" s="41">
        <f t="shared" si="2"/>
        <v>-2121384</v>
      </c>
      <c r="M48" s="41">
        <f t="shared" si="2"/>
        <v>12129217</v>
      </c>
      <c r="N48" s="41">
        <f t="shared" si="2"/>
        <v>7668418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26616328</v>
      </c>
      <c r="X48" s="41">
        <f t="shared" si="2"/>
        <v>34797836</v>
      </c>
      <c r="Y48" s="41">
        <f t="shared" si="2"/>
        <v>-8181508</v>
      </c>
      <c r="Z48" s="42">
        <f>+IF(X48&lt;&gt;0,+(Y48/X48)*100,0)</f>
        <v>-23.511542499366914</v>
      </c>
      <c r="AA48" s="39">
        <f>+AA32-AA47</f>
        <v>50595672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14481206</v>
      </c>
      <c r="D51" s="48">
        <f t="shared" si="3"/>
        <v>0</v>
      </c>
      <c r="E51" s="49">
        <f t="shared" si="3"/>
        <v>50595672</v>
      </c>
      <c r="F51" s="50">
        <f t="shared" si="3"/>
        <v>50595672</v>
      </c>
      <c r="G51" s="50">
        <f t="shared" si="3"/>
        <v>-474352</v>
      </c>
      <c r="H51" s="50">
        <f t="shared" si="3"/>
        <v>20791481</v>
      </c>
      <c r="I51" s="50">
        <f t="shared" si="3"/>
        <v>-1369219</v>
      </c>
      <c r="J51" s="50">
        <f t="shared" si="3"/>
        <v>18947910</v>
      </c>
      <c r="K51" s="50">
        <f t="shared" si="3"/>
        <v>-2339415</v>
      </c>
      <c r="L51" s="50">
        <f t="shared" si="3"/>
        <v>-2121384</v>
      </c>
      <c r="M51" s="50">
        <f t="shared" si="3"/>
        <v>12129217</v>
      </c>
      <c r="N51" s="50">
        <f t="shared" si="3"/>
        <v>7668418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26616328</v>
      </c>
      <c r="X51" s="50">
        <f t="shared" si="3"/>
        <v>34797836</v>
      </c>
      <c r="Y51" s="50">
        <f t="shared" si="3"/>
        <v>-8181508</v>
      </c>
      <c r="Z51" s="51">
        <f>+IF(X51&lt;&gt;0,+(Y51/X51)*100,0)</f>
        <v>-23.511542499366914</v>
      </c>
      <c r="AA51" s="48">
        <f>SUM(AA48:AA50)</f>
        <v>50595672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14481206</v>
      </c>
      <c r="D53" s="54">
        <f>+D51-D52</f>
        <v>0</v>
      </c>
      <c r="E53" s="55">
        <f t="shared" si="4"/>
        <v>50595672</v>
      </c>
      <c r="F53" s="56">
        <f t="shared" si="4"/>
        <v>50595672</v>
      </c>
      <c r="G53" s="56">
        <f t="shared" si="4"/>
        <v>-474352</v>
      </c>
      <c r="H53" s="56">
        <f t="shared" si="4"/>
        <v>20791481</v>
      </c>
      <c r="I53" s="56">
        <f t="shared" si="4"/>
        <v>-1369219</v>
      </c>
      <c r="J53" s="56">
        <f t="shared" si="4"/>
        <v>18947910</v>
      </c>
      <c r="K53" s="56">
        <f t="shared" si="4"/>
        <v>-2339415</v>
      </c>
      <c r="L53" s="56">
        <f t="shared" si="4"/>
        <v>-2121384</v>
      </c>
      <c r="M53" s="56">
        <f t="shared" si="4"/>
        <v>12129217</v>
      </c>
      <c r="N53" s="56">
        <f t="shared" si="4"/>
        <v>7668418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26616328</v>
      </c>
      <c r="X53" s="56">
        <f t="shared" si="4"/>
        <v>34797836</v>
      </c>
      <c r="Y53" s="56">
        <f t="shared" si="4"/>
        <v>-8181508</v>
      </c>
      <c r="Z53" s="57">
        <f>+IF(X53&lt;&gt;0,+(Y53/X53)*100,0)</f>
        <v>-23.511542499366914</v>
      </c>
      <c r="AA53" s="54">
        <f>+AA51-AA52</f>
        <v>50595672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14481206</v>
      </c>
      <c r="D56" s="48">
        <f>SUM(D53:D55)</f>
        <v>0</v>
      </c>
      <c r="E56" s="49">
        <f t="shared" si="5"/>
        <v>50595672</v>
      </c>
      <c r="F56" s="50">
        <f t="shared" si="5"/>
        <v>50595672</v>
      </c>
      <c r="G56" s="50">
        <f t="shared" si="5"/>
        <v>-474352</v>
      </c>
      <c r="H56" s="50">
        <f t="shared" si="5"/>
        <v>20791481</v>
      </c>
      <c r="I56" s="50">
        <f t="shared" si="5"/>
        <v>-1369219</v>
      </c>
      <c r="J56" s="50">
        <f t="shared" si="5"/>
        <v>18947910</v>
      </c>
      <c r="K56" s="50">
        <f t="shared" si="5"/>
        <v>-2339415</v>
      </c>
      <c r="L56" s="50">
        <f t="shared" si="5"/>
        <v>-2121384</v>
      </c>
      <c r="M56" s="50">
        <f t="shared" si="5"/>
        <v>12129217</v>
      </c>
      <c r="N56" s="50">
        <f t="shared" si="5"/>
        <v>7668418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26616328</v>
      </c>
      <c r="X56" s="50">
        <f t="shared" si="5"/>
        <v>34797836</v>
      </c>
      <c r="Y56" s="50">
        <f t="shared" si="5"/>
        <v>-8181508</v>
      </c>
      <c r="Z56" s="51">
        <f>+IF(X56&lt;&gt;0,+(Y56/X56)*100,0)</f>
        <v>-23.511542499366914</v>
      </c>
      <c r="AA56" s="48">
        <f>SUM(AA53:AA55)</f>
        <v>50595672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14481206</v>
      </c>
      <c r="D59" s="65">
        <f>SUM(D56:D58)</f>
        <v>0</v>
      </c>
      <c r="E59" s="66">
        <f t="shared" si="6"/>
        <v>50595672</v>
      </c>
      <c r="F59" s="67">
        <f t="shared" si="6"/>
        <v>50595672</v>
      </c>
      <c r="G59" s="67">
        <f t="shared" si="6"/>
        <v>-474352</v>
      </c>
      <c r="H59" s="67">
        <f t="shared" si="6"/>
        <v>20791481</v>
      </c>
      <c r="I59" s="67">
        <f t="shared" si="6"/>
        <v>-1369219</v>
      </c>
      <c r="J59" s="67">
        <f t="shared" si="6"/>
        <v>18947910</v>
      </c>
      <c r="K59" s="67">
        <f t="shared" si="6"/>
        <v>-2339415</v>
      </c>
      <c r="L59" s="67">
        <f t="shared" si="6"/>
        <v>-2121384</v>
      </c>
      <c r="M59" s="67">
        <f t="shared" si="6"/>
        <v>12129217</v>
      </c>
      <c r="N59" s="67">
        <f t="shared" si="6"/>
        <v>7668418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26616328</v>
      </c>
      <c r="X59" s="67">
        <f t="shared" si="6"/>
        <v>34797836</v>
      </c>
      <c r="Y59" s="67">
        <f t="shared" si="6"/>
        <v>-8181508</v>
      </c>
      <c r="Z59" s="68">
        <f>+IF(X59&lt;&gt;0,+(Y59/X59)*100,0)</f>
        <v>-23.511542499366914</v>
      </c>
      <c r="AA59" s="65">
        <f>SUM(AA56:AA58)</f>
        <v>50595672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55779296</v>
      </c>
      <c r="D8" s="20"/>
      <c r="E8" s="21">
        <v>69179368</v>
      </c>
      <c r="F8" s="22">
        <v>69179368</v>
      </c>
      <c r="G8" s="22">
        <v>5219500</v>
      </c>
      <c r="H8" s="22">
        <v>5098796</v>
      </c>
      <c r="I8" s="22">
        <v>5037623</v>
      </c>
      <c r="J8" s="22">
        <v>15355919</v>
      </c>
      <c r="K8" s="22">
        <v>4977665</v>
      </c>
      <c r="L8" s="22">
        <v>4978541</v>
      </c>
      <c r="M8" s="22">
        <v>4964564</v>
      </c>
      <c r="N8" s="22">
        <v>14920770</v>
      </c>
      <c r="O8" s="22"/>
      <c r="P8" s="22"/>
      <c r="Q8" s="22"/>
      <c r="R8" s="22"/>
      <c r="S8" s="22"/>
      <c r="T8" s="22"/>
      <c r="U8" s="22"/>
      <c r="V8" s="22"/>
      <c r="W8" s="22">
        <v>30276689</v>
      </c>
      <c r="X8" s="22">
        <v>34589676</v>
      </c>
      <c r="Y8" s="22">
        <v>-4312987</v>
      </c>
      <c r="Z8" s="23">
        <v>-12.469000866038757</v>
      </c>
      <c r="AA8" s="20">
        <v>69179368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31531</v>
      </c>
      <c r="D10" s="20"/>
      <c r="E10" s="21">
        <v>10490</v>
      </c>
      <c r="F10" s="22">
        <v>10490</v>
      </c>
      <c r="G10" s="22">
        <v>3225</v>
      </c>
      <c r="H10" s="22">
        <v>8910</v>
      </c>
      <c r="I10" s="22">
        <v>1042</v>
      </c>
      <c r="J10" s="22">
        <v>13177</v>
      </c>
      <c r="K10" s="22">
        <v>13546</v>
      </c>
      <c r="L10" s="22"/>
      <c r="M10" s="22"/>
      <c r="N10" s="22">
        <v>13546</v>
      </c>
      <c r="O10" s="22"/>
      <c r="P10" s="22"/>
      <c r="Q10" s="22"/>
      <c r="R10" s="22"/>
      <c r="S10" s="22"/>
      <c r="T10" s="22"/>
      <c r="U10" s="22"/>
      <c r="V10" s="22"/>
      <c r="W10" s="22">
        <v>26723</v>
      </c>
      <c r="X10" s="22">
        <v>5244</v>
      </c>
      <c r="Y10" s="22">
        <v>21479</v>
      </c>
      <c r="Z10" s="23">
        <v>409.59191456903125</v>
      </c>
      <c r="AA10" s="20">
        <v>10490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18623632</v>
      </c>
      <c r="D13" s="20"/>
      <c r="E13" s="21">
        <v>17799711</v>
      </c>
      <c r="F13" s="22">
        <v>17799711</v>
      </c>
      <c r="G13" s="22">
        <v>1881903</v>
      </c>
      <c r="H13" s="22">
        <v>1904468</v>
      </c>
      <c r="I13" s="22">
        <v>1929309</v>
      </c>
      <c r="J13" s="22">
        <v>5715680</v>
      </c>
      <c r="K13" s="22">
        <v>1955522</v>
      </c>
      <c r="L13" s="22">
        <v>1980291</v>
      </c>
      <c r="M13" s="22">
        <v>2005575</v>
      </c>
      <c r="N13" s="22">
        <v>5941388</v>
      </c>
      <c r="O13" s="22"/>
      <c r="P13" s="22"/>
      <c r="Q13" s="22"/>
      <c r="R13" s="22"/>
      <c r="S13" s="22"/>
      <c r="T13" s="22"/>
      <c r="U13" s="22"/>
      <c r="V13" s="22"/>
      <c r="W13" s="22">
        <v>11657068</v>
      </c>
      <c r="X13" s="22">
        <v>8899854</v>
      </c>
      <c r="Y13" s="22">
        <v>2757214</v>
      </c>
      <c r="Z13" s="23">
        <v>30.980440802736766</v>
      </c>
      <c r="AA13" s="20">
        <v>17799711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46094200</v>
      </c>
      <c r="F25" s="22">
        <v>46094200</v>
      </c>
      <c r="G25" s="22">
        <v>21507250</v>
      </c>
      <c r="H25" s="22"/>
      <c r="I25" s="22"/>
      <c r="J25" s="22">
        <v>21507250</v>
      </c>
      <c r="K25" s="22"/>
      <c r="L25" s="22"/>
      <c r="M25" s="22">
        <v>16705750</v>
      </c>
      <c r="N25" s="22">
        <v>16705750</v>
      </c>
      <c r="O25" s="22"/>
      <c r="P25" s="22"/>
      <c r="Q25" s="22"/>
      <c r="R25" s="22"/>
      <c r="S25" s="22"/>
      <c r="T25" s="22"/>
      <c r="U25" s="22"/>
      <c r="V25" s="22"/>
      <c r="W25" s="22">
        <v>38213000</v>
      </c>
      <c r="X25" s="22">
        <v>23047098</v>
      </c>
      <c r="Y25" s="22">
        <v>15165902</v>
      </c>
      <c r="Z25" s="23">
        <v>65.803955014206124</v>
      </c>
      <c r="AA25" s="20">
        <v>46094200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74434459</v>
      </c>
      <c r="D32" s="29">
        <f t="shared" ref="D32:Y32" si="0">SUM(D6:D31)</f>
        <v>0</v>
      </c>
      <c r="E32" s="30">
        <f t="shared" si="0"/>
        <v>133083769</v>
      </c>
      <c r="F32" s="31">
        <f t="shared" si="0"/>
        <v>133083769</v>
      </c>
      <c r="G32" s="31">
        <f t="shared" si="0"/>
        <v>28611878</v>
      </c>
      <c r="H32" s="31">
        <f t="shared" si="0"/>
        <v>7012174</v>
      </c>
      <c r="I32" s="31">
        <f t="shared" si="0"/>
        <v>6967974</v>
      </c>
      <c r="J32" s="31">
        <f t="shared" si="0"/>
        <v>42592026</v>
      </c>
      <c r="K32" s="31">
        <f t="shared" si="0"/>
        <v>6946733</v>
      </c>
      <c r="L32" s="31">
        <f t="shared" si="0"/>
        <v>6958832</v>
      </c>
      <c r="M32" s="31">
        <f t="shared" si="0"/>
        <v>23675889</v>
      </c>
      <c r="N32" s="31">
        <f t="shared" si="0"/>
        <v>37581454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80173480</v>
      </c>
      <c r="X32" s="31">
        <f t="shared" si="0"/>
        <v>66541872</v>
      </c>
      <c r="Y32" s="31">
        <f t="shared" si="0"/>
        <v>13631608</v>
      </c>
      <c r="Z32" s="32">
        <f>+IF(X32&lt;&gt;0,+(Y32/X32)*100,0)</f>
        <v>20.485759703303806</v>
      </c>
      <c r="AA32" s="29">
        <f>SUM(AA6:AA31)</f>
        <v>133083769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18258602</v>
      </c>
      <c r="D34" s="20"/>
      <c r="E34" s="21">
        <v>19040136</v>
      </c>
      <c r="F34" s="22">
        <v>19040136</v>
      </c>
      <c r="G34" s="22">
        <v>1654417</v>
      </c>
      <c r="H34" s="22">
        <v>1711398</v>
      </c>
      <c r="I34" s="22">
        <v>1473711</v>
      </c>
      <c r="J34" s="22">
        <v>4839526</v>
      </c>
      <c r="K34" s="22">
        <v>1732823</v>
      </c>
      <c r="L34" s="22">
        <v>1600601</v>
      </c>
      <c r="M34" s="22"/>
      <c r="N34" s="22">
        <v>3333424</v>
      </c>
      <c r="O34" s="22"/>
      <c r="P34" s="22"/>
      <c r="Q34" s="22"/>
      <c r="R34" s="22"/>
      <c r="S34" s="22"/>
      <c r="T34" s="22"/>
      <c r="U34" s="22"/>
      <c r="V34" s="22"/>
      <c r="W34" s="22">
        <v>8172950</v>
      </c>
      <c r="X34" s="22">
        <v>9520170</v>
      </c>
      <c r="Y34" s="22">
        <v>-1347220</v>
      </c>
      <c r="Z34" s="23">
        <v>-14.151217887915868</v>
      </c>
      <c r="AA34" s="20">
        <v>19040136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9100000</v>
      </c>
      <c r="F38" s="22">
        <v>9100000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4550004</v>
      </c>
      <c r="Y38" s="22">
        <v>-4550004</v>
      </c>
      <c r="Z38" s="23">
        <v>-100</v>
      </c>
      <c r="AA38" s="20">
        <v>9100000</v>
      </c>
    </row>
    <row r="39" spans="1:27" ht="13.5" x14ac:dyDescent="0.25">
      <c r="A39" s="19" t="s">
        <v>65</v>
      </c>
      <c r="B39" s="15" t="s">
        <v>32</v>
      </c>
      <c r="C39" s="20">
        <v>7829625</v>
      </c>
      <c r="D39" s="20"/>
      <c r="E39" s="21">
        <v>12971799</v>
      </c>
      <c r="F39" s="22">
        <v>12971799</v>
      </c>
      <c r="G39" s="22"/>
      <c r="H39" s="22"/>
      <c r="I39" s="22"/>
      <c r="J39" s="22"/>
      <c r="K39" s="22"/>
      <c r="L39" s="22">
        <v>5404917</v>
      </c>
      <c r="M39" s="22"/>
      <c r="N39" s="22">
        <v>5404917</v>
      </c>
      <c r="O39" s="22"/>
      <c r="P39" s="22"/>
      <c r="Q39" s="22"/>
      <c r="R39" s="22"/>
      <c r="S39" s="22"/>
      <c r="T39" s="22"/>
      <c r="U39" s="22"/>
      <c r="V39" s="22"/>
      <c r="W39" s="22">
        <v>5404917</v>
      </c>
      <c r="X39" s="22">
        <v>6485916</v>
      </c>
      <c r="Y39" s="22">
        <v>-1080999</v>
      </c>
      <c r="Z39" s="23">
        <v>-16.666867100961529</v>
      </c>
      <c r="AA39" s="20">
        <v>12971799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6167</v>
      </c>
      <c r="D41" s="20"/>
      <c r="E41" s="21">
        <v>3000000</v>
      </c>
      <c r="F41" s="22">
        <v>3000000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1500006</v>
      </c>
      <c r="Y41" s="22">
        <v>-1500006</v>
      </c>
      <c r="Z41" s="23">
        <v>-100</v>
      </c>
      <c r="AA41" s="20">
        <v>3000000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38171003</v>
      </c>
      <c r="D43" s="20"/>
      <c r="E43" s="21">
        <v>8727130</v>
      </c>
      <c r="F43" s="22">
        <v>8727130</v>
      </c>
      <c r="G43" s="22">
        <v>16978</v>
      </c>
      <c r="H43" s="22">
        <v>22692</v>
      </c>
      <c r="I43" s="22">
        <v>21986</v>
      </c>
      <c r="J43" s="22">
        <v>61656</v>
      </c>
      <c r="K43" s="22">
        <v>37291</v>
      </c>
      <c r="L43" s="22">
        <v>2322</v>
      </c>
      <c r="M43" s="22">
        <v>16261</v>
      </c>
      <c r="N43" s="22">
        <v>55874</v>
      </c>
      <c r="O43" s="22"/>
      <c r="P43" s="22"/>
      <c r="Q43" s="22"/>
      <c r="R43" s="22"/>
      <c r="S43" s="22"/>
      <c r="T43" s="22"/>
      <c r="U43" s="22"/>
      <c r="V43" s="22"/>
      <c r="W43" s="22">
        <v>117530</v>
      </c>
      <c r="X43" s="22">
        <v>4363566</v>
      </c>
      <c r="Y43" s="22">
        <v>-4246036</v>
      </c>
      <c r="Z43" s="23">
        <v>-97.306560734958509</v>
      </c>
      <c r="AA43" s="20">
        <v>8727130</v>
      </c>
    </row>
    <row r="44" spans="1:27" ht="13.5" x14ac:dyDescent="0.25">
      <c r="A44" s="19" t="s">
        <v>69</v>
      </c>
      <c r="B44" s="15" t="s">
        <v>32</v>
      </c>
      <c r="C44" s="20">
        <v>165425</v>
      </c>
      <c r="D44" s="20"/>
      <c r="E44" s="21">
        <v>182800</v>
      </c>
      <c r="F44" s="22">
        <v>182800</v>
      </c>
      <c r="G44" s="22">
        <v>14575</v>
      </c>
      <c r="H44" s="22">
        <v>16613</v>
      </c>
      <c r="I44" s="22">
        <v>13046</v>
      </c>
      <c r="J44" s="22">
        <v>44234</v>
      </c>
      <c r="K44" s="22">
        <v>15340</v>
      </c>
      <c r="L44" s="22">
        <v>14049</v>
      </c>
      <c r="M44" s="22"/>
      <c r="N44" s="22">
        <v>29389</v>
      </c>
      <c r="O44" s="22"/>
      <c r="P44" s="22"/>
      <c r="Q44" s="22"/>
      <c r="R44" s="22"/>
      <c r="S44" s="22"/>
      <c r="T44" s="22"/>
      <c r="U44" s="22"/>
      <c r="V44" s="22"/>
      <c r="W44" s="22">
        <v>73623</v>
      </c>
      <c r="X44" s="22">
        <v>91404</v>
      </c>
      <c r="Y44" s="22">
        <v>-17781</v>
      </c>
      <c r="Z44" s="23">
        <v>-19.453196796639098</v>
      </c>
      <c r="AA44" s="20">
        <v>182800</v>
      </c>
    </row>
    <row r="45" spans="1:27" ht="13.5" x14ac:dyDescent="0.25">
      <c r="A45" s="19" t="s">
        <v>70</v>
      </c>
      <c r="B45" s="15" t="s">
        <v>32</v>
      </c>
      <c r="C45" s="20">
        <v>23371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64454193</v>
      </c>
      <c r="D47" s="29">
        <f t="shared" ref="D47:Y47" si="1">SUM(D34:D46)</f>
        <v>0</v>
      </c>
      <c r="E47" s="30">
        <f t="shared" si="1"/>
        <v>53021865</v>
      </c>
      <c r="F47" s="31">
        <f t="shared" si="1"/>
        <v>53021865</v>
      </c>
      <c r="G47" s="31">
        <f t="shared" si="1"/>
        <v>1685970</v>
      </c>
      <c r="H47" s="31">
        <f t="shared" si="1"/>
        <v>1750703</v>
      </c>
      <c r="I47" s="31">
        <f t="shared" si="1"/>
        <v>1508743</v>
      </c>
      <c r="J47" s="31">
        <f t="shared" si="1"/>
        <v>4945416</v>
      </c>
      <c r="K47" s="31">
        <f t="shared" si="1"/>
        <v>1785454</v>
      </c>
      <c r="L47" s="31">
        <f t="shared" si="1"/>
        <v>7021889</v>
      </c>
      <c r="M47" s="31">
        <f t="shared" si="1"/>
        <v>16261</v>
      </c>
      <c r="N47" s="31">
        <f t="shared" si="1"/>
        <v>8823604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13769020</v>
      </c>
      <c r="X47" s="31">
        <f t="shared" si="1"/>
        <v>26511066</v>
      </c>
      <c r="Y47" s="31">
        <f t="shared" si="1"/>
        <v>-12742046</v>
      </c>
      <c r="Z47" s="32">
        <f>+IF(X47&lt;&gt;0,+(Y47/X47)*100,0)</f>
        <v>-48.063122018556328</v>
      </c>
      <c r="AA47" s="29">
        <f>SUM(AA34:AA46)</f>
        <v>53021865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9980266</v>
      </c>
      <c r="D48" s="39">
        <f t="shared" si="2"/>
        <v>0</v>
      </c>
      <c r="E48" s="40">
        <f t="shared" si="2"/>
        <v>80061904</v>
      </c>
      <c r="F48" s="41">
        <f t="shared" si="2"/>
        <v>80061904</v>
      </c>
      <c r="G48" s="41">
        <f t="shared" si="2"/>
        <v>26925908</v>
      </c>
      <c r="H48" s="41">
        <f t="shared" si="2"/>
        <v>5261471</v>
      </c>
      <c r="I48" s="41">
        <f t="shared" si="2"/>
        <v>5459231</v>
      </c>
      <c r="J48" s="41">
        <f t="shared" si="2"/>
        <v>37646610</v>
      </c>
      <c r="K48" s="41">
        <f t="shared" si="2"/>
        <v>5161279</v>
      </c>
      <c r="L48" s="41">
        <f t="shared" si="2"/>
        <v>-63057</v>
      </c>
      <c r="M48" s="41">
        <f t="shared" si="2"/>
        <v>23659628</v>
      </c>
      <c r="N48" s="41">
        <f t="shared" si="2"/>
        <v>28757850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66404460</v>
      </c>
      <c r="X48" s="41">
        <f t="shared" si="2"/>
        <v>40030806</v>
      </c>
      <c r="Y48" s="41">
        <f t="shared" si="2"/>
        <v>26373654</v>
      </c>
      <c r="Z48" s="42">
        <f>+IF(X48&lt;&gt;0,+(Y48/X48)*100,0)</f>
        <v>65.883394903415137</v>
      </c>
      <c r="AA48" s="39">
        <f>+AA32-AA47</f>
        <v>80061904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9980266</v>
      </c>
      <c r="D51" s="48">
        <f t="shared" si="3"/>
        <v>0</v>
      </c>
      <c r="E51" s="49">
        <f t="shared" si="3"/>
        <v>80061904</v>
      </c>
      <c r="F51" s="50">
        <f t="shared" si="3"/>
        <v>80061904</v>
      </c>
      <c r="G51" s="50">
        <f t="shared" si="3"/>
        <v>26925908</v>
      </c>
      <c r="H51" s="50">
        <f t="shared" si="3"/>
        <v>5261471</v>
      </c>
      <c r="I51" s="50">
        <f t="shared" si="3"/>
        <v>5459231</v>
      </c>
      <c r="J51" s="50">
        <f t="shared" si="3"/>
        <v>37646610</v>
      </c>
      <c r="K51" s="50">
        <f t="shared" si="3"/>
        <v>5161279</v>
      </c>
      <c r="L51" s="50">
        <f t="shared" si="3"/>
        <v>-63057</v>
      </c>
      <c r="M51" s="50">
        <f t="shared" si="3"/>
        <v>23659628</v>
      </c>
      <c r="N51" s="50">
        <f t="shared" si="3"/>
        <v>28757850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66404460</v>
      </c>
      <c r="X51" s="50">
        <f t="shared" si="3"/>
        <v>40030806</v>
      </c>
      <c r="Y51" s="50">
        <f t="shared" si="3"/>
        <v>26373654</v>
      </c>
      <c r="Z51" s="51">
        <f>+IF(X51&lt;&gt;0,+(Y51/X51)*100,0)</f>
        <v>65.883394903415137</v>
      </c>
      <c r="AA51" s="48">
        <f>SUM(AA48:AA50)</f>
        <v>80061904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9980266</v>
      </c>
      <c r="D53" s="54">
        <f>+D51-D52</f>
        <v>0</v>
      </c>
      <c r="E53" s="55">
        <f t="shared" si="4"/>
        <v>80061904</v>
      </c>
      <c r="F53" s="56">
        <f t="shared" si="4"/>
        <v>80061904</v>
      </c>
      <c r="G53" s="56">
        <f t="shared" si="4"/>
        <v>26925908</v>
      </c>
      <c r="H53" s="56">
        <f t="shared" si="4"/>
        <v>5261471</v>
      </c>
      <c r="I53" s="56">
        <f t="shared" si="4"/>
        <v>5459231</v>
      </c>
      <c r="J53" s="56">
        <f t="shared" si="4"/>
        <v>37646610</v>
      </c>
      <c r="K53" s="56">
        <f t="shared" si="4"/>
        <v>5161279</v>
      </c>
      <c r="L53" s="56">
        <f t="shared" si="4"/>
        <v>-63057</v>
      </c>
      <c r="M53" s="56">
        <f t="shared" si="4"/>
        <v>23659628</v>
      </c>
      <c r="N53" s="56">
        <f t="shared" si="4"/>
        <v>28757850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66404460</v>
      </c>
      <c r="X53" s="56">
        <f t="shared" si="4"/>
        <v>40030806</v>
      </c>
      <c r="Y53" s="56">
        <f t="shared" si="4"/>
        <v>26373654</v>
      </c>
      <c r="Z53" s="57">
        <f>+IF(X53&lt;&gt;0,+(Y53/X53)*100,0)</f>
        <v>65.883394903415137</v>
      </c>
      <c r="AA53" s="54">
        <f>+AA51-AA52</f>
        <v>80061904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9980266</v>
      </c>
      <c r="D56" s="48">
        <f>SUM(D53:D55)</f>
        <v>0</v>
      </c>
      <c r="E56" s="49">
        <f t="shared" si="5"/>
        <v>80061904</v>
      </c>
      <c r="F56" s="50">
        <f t="shared" si="5"/>
        <v>80061904</v>
      </c>
      <c r="G56" s="50">
        <f t="shared" si="5"/>
        <v>26925908</v>
      </c>
      <c r="H56" s="50">
        <f t="shared" si="5"/>
        <v>5261471</v>
      </c>
      <c r="I56" s="50">
        <f t="shared" si="5"/>
        <v>5459231</v>
      </c>
      <c r="J56" s="50">
        <f t="shared" si="5"/>
        <v>37646610</v>
      </c>
      <c r="K56" s="50">
        <f t="shared" si="5"/>
        <v>5161279</v>
      </c>
      <c r="L56" s="50">
        <f t="shared" si="5"/>
        <v>-63057</v>
      </c>
      <c r="M56" s="50">
        <f t="shared" si="5"/>
        <v>23659628</v>
      </c>
      <c r="N56" s="50">
        <f t="shared" si="5"/>
        <v>28757850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66404460</v>
      </c>
      <c r="X56" s="50">
        <f t="shared" si="5"/>
        <v>40030806</v>
      </c>
      <c r="Y56" s="50">
        <f t="shared" si="5"/>
        <v>26373654</v>
      </c>
      <c r="Z56" s="51">
        <f>+IF(X56&lt;&gt;0,+(Y56/X56)*100,0)</f>
        <v>65.883394903415137</v>
      </c>
      <c r="AA56" s="48">
        <f>SUM(AA53:AA55)</f>
        <v>80061904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9980266</v>
      </c>
      <c r="D59" s="65">
        <f>SUM(D56:D58)</f>
        <v>0</v>
      </c>
      <c r="E59" s="66">
        <f t="shared" si="6"/>
        <v>80061904</v>
      </c>
      <c r="F59" s="67">
        <f t="shared" si="6"/>
        <v>80061904</v>
      </c>
      <c r="G59" s="67">
        <f t="shared" si="6"/>
        <v>26925908</v>
      </c>
      <c r="H59" s="67">
        <f t="shared" si="6"/>
        <v>5261471</v>
      </c>
      <c r="I59" s="67">
        <f t="shared" si="6"/>
        <v>5459231</v>
      </c>
      <c r="J59" s="67">
        <f t="shared" si="6"/>
        <v>37646610</v>
      </c>
      <c r="K59" s="67">
        <f t="shared" si="6"/>
        <v>5161279</v>
      </c>
      <c r="L59" s="67">
        <f t="shared" si="6"/>
        <v>-63057</v>
      </c>
      <c r="M59" s="67">
        <f t="shared" si="6"/>
        <v>23659628</v>
      </c>
      <c r="N59" s="67">
        <f t="shared" si="6"/>
        <v>28757850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66404460</v>
      </c>
      <c r="X59" s="67">
        <f t="shared" si="6"/>
        <v>40030806</v>
      </c>
      <c r="Y59" s="67">
        <f t="shared" si="6"/>
        <v>26373654</v>
      </c>
      <c r="Z59" s="68">
        <f>+IF(X59&lt;&gt;0,+(Y59/X59)*100,0)</f>
        <v>65.883394903415137</v>
      </c>
      <c r="AA59" s="65">
        <f>SUM(AA56:AA58)</f>
        <v>80061904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41904457</v>
      </c>
      <c r="D8" s="20"/>
      <c r="E8" s="21">
        <v>29612066</v>
      </c>
      <c r="F8" s="22">
        <v>29612066</v>
      </c>
      <c r="G8" s="22">
        <v>2648728</v>
      </c>
      <c r="H8" s="22">
        <v>2467880</v>
      </c>
      <c r="I8" s="22">
        <v>2399162</v>
      </c>
      <c r="J8" s="22">
        <v>7515770</v>
      </c>
      <c r="K8" s="22">
        <v>2381687</v>
      </c>
      <c r="L8" s="22">
        <v>2385957</v>
      </c>
      <c r="M8" s="22">
        <v>2361647</v>
      </c>
      <c r="N8" s="22">
        <v>7129291</v>
      </c>
      <c r="O8" s="22"/>
      <c r="P8" s="22"/>
      <c r="Q8" s="22"/>
      <c r="R8" s="22"/>
      <c r="S8" s="22"/>
      <c r="T8" s="22"/>
      <c r="U8" s="22"/>
      <c r="V8" s="22"/>
      <c r="W8" s="22">
        <v>14645061</v>
      </c>
      <c r="X8" s="22">
        <v>13939612</v>
      </c>
      <c r="Y8" s="22">
        <v>705449</v>
      </c>
      <c r="Z8" s="23">
        <v>5.0607506148664685</v>
      </c>
      <c r="AA8" s="20">
        <v>29612066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14278627</v>
      </c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>
        <v>9245</v>
      </c>
      <c r="F19" s="22">
        <v>9245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4620</v>
      </c>
      <c r="Y19" s="22">
        <v>-4620</v>
      </c>
      <c r="Z19" s="23">
        <v>-100</v>
      </c>
      <c r="AA19" s="20">
        <v>9245</v>
      </c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7530179</v>
      </c>
      <c r="F25" s="22">
        <v>7530179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5421704</v>
      </c>
      <c r="Y25" s="22">
        <v>-5421704</v>
      </c>
      <c r="Z25" s="23">
        <v>-100</v>
      </c>
      <c r="AA25" s="20">
        <v>7530179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56183084</v>
      </c>
      <c r="D32" s="29">
        <f t="shared" ref="D32:Y32" si="0">SUM(D6:D31)</f>
        <v>0</v>
      </c>
      <c r="E32" s="30">
        <f t="shared" si="0"/>
        <v>37151490</v>
      </c>
      <c r="F32" s="31">
        <f t="shared" si="0"/>
        <v>37151490</v>
      </c>
      <c r="G32" s="31">
        <f t="shared" si="0"/>
        <v>2648728</v>
      </c>
      <c r="H32" s="31">
        <f t="shared" si="0"/>
        <v>2467880</v>
      </c>
      <c r="I32" s="31">
        <f t="shared" si="0"/>
        <v>2399162</v>
      </c>
      <c r="J32" s="31">
        <f t="shared" si="0"/>
        <v>7515770</v>
      </c>
      <c r="K32" s="31">
        <f t="shared" si="0"/>
        <v>2381687</v>
      </c>
      <c r="L32" s="31">
        <f t="shared" si="0"/>
        <v>2385957</v>
      </c>
      <c r="M32" s="31">
        <f t="shared" si="0"/>
        <v>2361647</v>
      </c>
      <c r="N32" s="31">
        <f t="shared" si="0"/>
        <v>7129291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14645061</v>
      </c>
      <c r="X32" s="31">
        <f t="shared" si="0"/>
        <v>19365936</v>
      </c>
      <c r="Y32" s="31">
        <f t="shared" si="0"/>
        <v>-4720875</v>
      </c>
      <c r="Z32" s="32">
        <f>+IF(X32&lt;&gt;0,+(Y32/X32)*100,0)</f>
        <v>-24.377210582540396</v>
      </c>
      <c r="AA32" s="29">
        <f>SUM(AA6:AA31)</f>
        <v>37151490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12192708</v>
      </c>
      <c r="D34" s="20"/>
      <c r="E34" s="21">
        <v>12507022</v>
      </c>
      <c r="F34" s="22">
        <v>12507022</v>
      </c>
      <c r="G34" s="22"/>
      <c r="H34" s="22">
        <v>2103024</v>
      </c>
      <c r="I34" s="22">
        <v>1078558</v>
      </c>
      <c r="J34" s="22">
        <v>3181582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3181582</v>
      </c>
      <c r="X34" s="22">
        <v>6253506</v>
      </c>
      <c r="Y34" s="22">
        <v>-3071924</v>
      </c>
      <c r="Z34" s="23">
        <v>-49.123227834114175</v>
      </c>
      <c r="AA34" s="20">
        <v>12507022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5349179</v>
      </c>
      <c r="D37" s="20"/>
      <c r="E37" s="21">
        <v>8474195</v>
      </c>
      <c r="F37" s="22">
        <v>8474195</v>
      </c>
      <c r="G37" s="22">
        <v>12880</v>
      </c>
      <c r="H37" s="22">
        <v>451069</v>
      </c>
      <c r="I37" s="22">
        <v>70</v>
      </c>
      <c r="J37" s="22">
        <v>464019</v>
      </c>
      <c r="K37" s="22">
        <v>968411</v>
      </c>
      <c r="L37" s="22">
        <v>387332</v>
      </c>
      <c r="M37" s="22">
        <v>283645</v>
      </c>
      <c r="N37" s="22">
        <v>1639388</v>
      </c>
      <c r="O37" s="22"/>
      <c r="P37" s="22"/>
      <c r="Q37" s="22"/>
      <c r="R37" s="22"/>
      <c r="S37" s="22"/>
      <c r="T37" s="22"/>
      <c r="U37" s="22"/>
      <c r="V37" s="22"/>
      <c r="W37" s="22">
        <v>2103407</v>
      </c>
      <c r="X37" s="22">
        <v>4237098</v>
      </c>
      <c r="Y37" s="22">
        <v>-2133691</v>
      </c>
      <c r="Z37" s="23">
        <v>-50.357367235782604</v>
      </c>
      <c r="AA37" s="20">
        <v>8474195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316474</v>
      </c>
      <c r="D39" s="20"/>
      <c r="E39" s="21">
        <v>6476787</v>
      </c>
      <c r="F39" s="22">
        <v>6476787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3238392</v>
      </c>
      <c r="Y39" s="22">
        <v>-3238392</v>
      </c>
      <c r="Z39" s="23">
        <v>-100</v>
      </c>
      <c r="AA39" s="20">
        <v>6476787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1528693</v>
      </c>
      <c r="D41" s="20"/>
      <c r="E41" s="21">
        <v>532306</v>
      </c>
      <c r="F41" s="22">
        <v>532306</v>
      </c>
      <c r="G41" s="22">
        <v>217391</v>
      </c>
      <c r="H41" s="22">
        <v>500792</v>
      </c>
      <c r="I41" s="22">
        <v>216000</v>
      </c>
      <c r="J41" s="22">
        <v>934183</v>
      </c>
      <c r="K41" s="22"/>
      <c r="L41" s="22">
        <v>172200</v>
      </c>
      <c r="M41" s="22">
        <v>216000</v>
      </c>
      <c r="N41" s="22">
        <v>388200</v>
      </c>
      <c r="O41" s="22"/>
      <c r="P41" s="22"/>
      <c r="Q41" s="22"/>
      <c r="R41" s="22"/>
      <c r="S41" s="22"/>
      <c r="T41" s="22"/>
      <c r="U41" s="22"/>
      <c r="V41" s="22"/>
      <c r="W41" s="22">
        <v>1322383</v>
      </c>
      <c r="X41" s="22">
        <v>266154</v>
      </c>
      <c r="Y41" s="22">
        <v>1056229</v>
      </c>
      <c r="Z41" s="23">
        <v>396.84881685039488</v>
      </c>
      <c r="AA41" s="20">
        <v>532306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35632026</v>
      </c>
      <c r="D43" s="20"/>
      <c r="E43" s="21">
        <v>23340547</v>
      </c>
      <c r="F43" s="22">
        <v>23340547</v>
      </c>
      <c r="G43" s="22"/>
      <c r="H43" s="22">
        <v>5572</v>
      </c>
      <c r="I43" s="22">
        <v>116210</v>
      </c>
      <c r="J43" s="22">
        <v>121782</v>
      </c>
      <c r="K43" s="22">
        <v>7290</v>
      </c>
      <c r="L43" s="22">
        <v>20871</v>
      </c>
      <c r="M43" s="22">
        <v>8143</v>
      </c>
      <c r="N43" s="22">
        <v>36304</v>
      </c>
      <c r="O43" s="22"/>
      <c r="P43" s="22"/>
      <c r="Q43" s="22"/>
      <c r="R43" s="22"/>
      <c r="S43" s="22"/>
      <c r="T43" s="22"/>
      <c r="U43" s="22"/>
      <c r="V43" s="22"/>
      <c r="W43" s="22">
        <v>158086</v>
      </c>
      <c r="X43" s="22">
        <v>11670276</v>
      </c>
      <c r="Y43" s="22">
        <v>-11512190</v>
      </c>
      <c r="Z43" s="23">
        <v>-98.645396218564159</v>
      </c>
      <c r="AA43" s="20">
        <v>23340547</v>
      </c>
    </row>
    <row r="44" spans="1:27" ht="13.5" x14ac:dyDescent="0.25">
      <c r="A44" s="19" t="s">
        <v>69</v>
      </c>
      <c r="B44" s="15" t="s">
        <v>32</v>
      </c>
      <c r="C44" s="20">
        <v>5437966</v>
      </c>
      <c r="D44" s="20"/>
      <c r="E44" s="21">
        <v>6021228</v>
      </c>
      <c r="F44" s="22">
        <v>6021228</v>
      </c>
      <c r="G44" s="22">
        <v>3664</v>
      </c>
      <c r="H44" s="22">
        <v>405646</v>
      </c>
      <c r="I44" s="22">
        <v>483747</v>
      </c>
      <c r="J44" s="22">
        <v>893057</v>
      </c>
      <c r="K44" s="22">
        <v>1335445</v>
      </c>
      <c r="L44" s="22">
        <v>974341</v>
      </c>
      <c r="M44" s="22">
        <v>5330</v>
      </c>
      <c r="N44" s="22">
        <v>2315116</v>
      </c>
      <c r="O44" s="22"/>
      <c r="P44" s="22"/>
      <c r="Q44" s="22"/>
      <c r="R44" s="22"/>
      <c r="S44" s="22"/>
      <c r="T44" s="22"/>
      <c r="U44" s="22"/>
      <c r="V44" s="22"/>
      <c r="W44" s="22">
        <v>3208173</v>
      </c>
      <c r="X44" s="22">
        <v>3010614</v>
      </c>
      <c r="Y44" s="22">
        <v>197559</v>
      </c>
      <c r="Z44" s="23">
        <v>6.5620833491108463</v>
      </c>
      <c r="AA44" s="20">
        <v>6021228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60457046</v>
      </c>
      <c r="D47" s="29">
        <f t="shared" ref="D47:Y47" si="1">SUM(D34:D46)</f>
        <v>0</v>
      </c>
      <c r="E47" s="30">
        <f t="shared" si="1"/>
        <v>57352085</v>
      </c>
      <c r="F47" s="31">
        <f t="shared" si="1"/>
        <v>57352085</v>
      </c>
      <c r="G47" s="31">
        <f t="shared" si="1"/>
        <v>233935</v>
      </c>
      <c r="H47" s="31">
        <f t="shared" si="1"/>
        <v>3466103</v>
      </c>
      <c r="I47" s="31">
        <f t="shared" si="1"/>
        <v>1894585</v>
      </c>
      <c r="J47" s="31">
        <f t="shared" si="1"/>
        <v>5594623</v>
      </c>
      <c r="K47" s="31">
        <f t="shared" si="1"/>
        <v>2311146</v>
      </c>
      <c r="L47" s="31">
        <f t="shared" si="1"/>
        <v>1554744</v>
      </c>
      <c r="M47" s="31">
        <f t="shared" si="1"/>
        <v>513118</v>
      </c>
      <c r="N47" s="31">
        <f t="shared" si="1"/>
        <v>4379008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9973631</v>
      </c>
      <c r="X47" s="31">
        <f t="shared" si="1"/>
        <v>28676040</v>
      </c>
      <c r="Y47" s="31">
        <f t="shared" si="1"/>
        <v>-18702409</v>
      </c>
      <c r="Z47" s="32">
        <f>+IF(X47&lt;&gt;0,+(Y47/X47)*100,0)</f>
        <v>-65.219636323564899</v>
      </c>
      <c r="AA47" s="29">
        <f>SUM(AA34:AA46)</f>
        <v>57352085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-4273962</v>
      </c>
      <c r="D48" s="39">
        <f t="shared" si="2"/>
        <v>0</v>
      </c>
      <c r="E48" s="40">
        <f t="shared" si="2"/>
        <v>-20200595</v>
      </c>
      <c r="F48" s="41">
        <f t="shared" si="2"/>
        <v>-20200595</v>
      </c>
      <c r="G48" s="41">
        <f t="shared" si="2"/>
        <v>2414793</v>
      </c>
      <c r="H48" s="41">
        <f t="shared" si="2"/>
        <v>-998223</v>
      </c>
      <c r="I48" s="41">
        <f t="shared" si="2"/>
        <v>504577</v>
      </c>
      <c r="J48" s="41">
        <f t="shared" si="2"/>
        <v>1921147</v>
      </c>
      <c r="K48" s="41">
        <f t="shared" si="2"/>
        <v>70541</v>
      </c>
      <c r="L48" s="41">
        <f t="shared" si="2"/>
        <v>831213</v>
      </c>
      <c r="M48" s="41">
        <f t="shared" si="2"/>
        <v>1848529</v>
      </c>
      <c r="N48" s="41">
        <f t="shared" si="2"/>
        <v>2750283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4671430</v>
      </c>
      <c r="X48" s="41">
        <f t="shared" si="2"/>
        <v>-9310104</v>
      </c>
      <c r="Y48" s="41">
        <f t="shared" si="2"/>
        <v>13981534</v>
      </c>
      <c r="Z48" s="42">
        <f>+IF(X48&lt;&gt;0,+(Y48/X48)*100,0)</f>
        <v>-150.17591640222278</v>
      </c>
      <c r="AA48" s="39">
        <f>+AA32-AA47</f>
        <v>-20200595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-4273962</v>
      </c>
      <c r="D51" s="48">
        <f t="shared" si="3"/>
        <v>0</v>
      </c>
      <c r="E51" s="49">
        <f t="shared" si="3"/>
        <v>-20200595</v>
      </c>
      <c r="F51" s="50">
        <f t="shared" si="3"/>
        <v>-20200595</v>
      </c>
      <c r="G51" s="50">
        <f t="shared" si="3"/>
        <v>2414793</v>
      </c>
      <c r="H51" s="50">
        <f t="shared" si="3"/>
        <v>-998223</v>
      </c>
      <c r="I51" s="50">
        <f t="shared" si="3"/>
        <v>504577</v>
      </c>
      <c r="J51" s="50">
        <f t="shared" si="3"/>
        <v>1921147</v>
      </c>
      <c r="K51" s="50">
        <f t="shared" si="3"/>
        <v>70541</v>
      </c>
      <c r="L51" s="50">
        <f t="shared" si="3"/>
        <v>831213</v>
      </c>
      <c r="M51" s="50">
        <f t="shared" si="3"/>
        <v>1848529</v>
      </c>
      <c r="N51" s="50">
        <f t="shared" si="3"/>
        <v>2750283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4671430</v>
      </c>
      <c r="X51" s="50">
        <f t="shared" si="3"/>
        <v>-9310104</v>
      </c>
      <c r="Y51" s="50">
        <f t="shared" si="3"/>
        <v>13981534</v>
      </c>
      <c r="Z51" s="51">
        <f>+IF(X51&lt;&gt;0,+(Y51/X51)*100,0)</f>
        <v>-150.17591640222278</v>
      </c>
      <c r="AA51" s="48">
        <f>SUM(AA48:AA50)</f>
        <v>-20200595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-4273962</v>
      </c>
      <c r="D53" s="54">
        <f>+D51-D52</f>
        <v>0</v>
      </c>
      <c r="E53" s="55">
        <f t="shared" si="4"/>
        <v>-20200595</v>
      </c>
      <c r="F53" s="56">
        <f t="shared" si="4"/>
        <v>-20200595</v>
      </c>
      <c r="G53" s="56">
        <f t="shared" si="4"/>
        <v>2414793</v>
      </c>
      <c r="H53" s="56">
        <f t="shared" si="4"/>
        <v>-998223</v>
      </c>
      <c r="I53" s="56">
        <f t="shared" si="4"/>
        <v>504577</v>
      </c>
      <c r="J53" s="56">
        <f t="shared" si="4"/>
        <v>1921147</v>
      </c>
      <c r="K53" s="56">
        <f t="shared" si="4"/>
        <v>70541</v>
      </c>
      <c r="L53" s="56">
        <f t="shared" si="4"/>
        <v>831213</v>
      </c>
      <c r="M53" s="56">
        <f t="shared" si="4"/>
        <v>1848529</v>
      </c>
      <c r="N53" s="56">
        <f t="shared" si="4"/>
        <v>2750283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4671430</v>
      </c>
      <c r="X53" s="56">
        <f t="shared" si="4"/>
        <v>-9310104</v>
      </c>
      <c r="Y53" s="56">
        <f t="shared" si="4"/>
        <v>13981534</v>
      </c>
      <c r="Z53" s="57">
        <f>+IF(X53&lt;&gt;0,+(Y53/X53)*100,0)</f>
        <v>-150.17591640222278</v>
      </c>
      <c r="AA53" s="54">
        <f>+AA51-AA52</f>
        <v>-20200595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-4273962</v>
      </c>
      <c r="D56" s="48">
        <f>SUM(D53:D55)</f>
        <v>0</v>
      </c>
      <c r="E56" s="49">
        <f t="shared" si="5"/>
        <v>-20200595</v>
      </c>
      <c r="F56" s="50">
        <f t="shared" si="5"/>
        <v>-20200595</v>
      </c>
      <c r="G56" s="50">
        <f t="shared" si="5"/>
        <v>2414793</v>
      </c>
      <c r="H56" s="50">
        <f t="shared" si="5"/>
        <v>-998223</v>
      </c>
      <c r="I56" s="50">
        <f t="shared" si="5"/>
        <v>504577</v>
      </c>
      <c r="J56" s="50">
        <f t="shared" si="5"/>
        <v>1921147</v>
      </c>
      <c r="K56" s="50">
        <f t="shared" si="5"/>
        <v>70541</v>
      </c>
      <c r="L56" s="50">
        <f t="shared" si="5"/>
        <v>831213</v>
      </c>
      <c r="M56" s="50">
        <f t="shared" si="5"/>
        <v>1848529</v>
      </c>
      <c r="N56" s="50">
        <f t="shared" si="5"/>
        <v>2750283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4671430</v>
      </c>
      <c r="X56" s="50">
        <f t="shared" si="5"/>
        <v>-9310104</v>
      </c>
      <c r="Y56" s="50">
        <f t="shared" si="5"/>
        <v>13981534</v>
      </c>
      <c r="Z56" s="51">
        <f>+IF(X56&lt;&gt;0,+(Y56/X56)*100,0)</f>
        <v>-150.17591640222278</v>
      </c>
      <c r="AA56" s="48">
        <f>SUM(AA53:AA55)</f>
        <v>-20200595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-4273962</v>
      </c>
      <c r="D59" s="65">
        <f>SUM(D56:D58)</f>
        <v>0</v>
      </c>
      <c r="E59" s="66">
        <f t="shared" si="6"/>
        <v>-20200595</v>
      </c>
      <c r="F59" s="67">
        <f t="shared" si="6"/>
        <v>-20200595</v>
      </c>
      <c r="G59" s="67">
        <f t="shared" si="6"/>
        <v>2414793</v>
      </c>
      <c r="H59" s="67">
        <f t="shared" si="6"/>
        <v>-998223</v>
      </c>
      <c r="I59" s="67">
        <f t="shared" si="6"/>
        <v>504577</v>
      </c>
      <c r="J59" s="67">
        <f t="shared" si="6"/>
        <v>1921147</v>
      </c>
      <c r="K59" s="67">
        <f t="shared" si="6"/>
        <v>70541</v>
      </c>
      <c r="L59" s="67">
        <f t="shared" si="6"/>
        <v>831213</v>
      </c>
      <c r="M59" s="67">
        <f t="shared" si="6"/>
        <v>1848529</v>
      </c>
      <c r="N59" s="67">
        <f t="shared" si="6"/>
        <v>2750283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4671430</v>
      </c>
      <c r="X59" s="67">
        <f t="shared" si="6"/>
        <v>-9310104</v>
      </c>
      <c r="Y59" s="67">
        <f t="shared" si="6"/>
        <v>13981534</v>
      </c>
      <c r="Z59" s="68">
        <f>+IF(X59&lt;&gt;0,+(Y59/X59)*100,0)</f>
        <v>-150.17591640222278</v>
      </c>
      <c r="AA59" s="65">
        <f>SUM(AA56:AA58)</f>
        <v>-20200595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41922867</v>
      </c>
      <c r="D8" s="20"/>
      <c r="E8" s="21">
        <v>48724144</v>
      </c>
      <c r="F8" s="22">
        <v>48724144</v>
      </c>
      <c r="G8" s="22">
        <v>3963618</v>
      </c>
      <c r="H8" s="22">
        <v>3624187</v>
      </c>
      <c r="I8" s="22">
        <v>3603925</v>
      </c>
      <c r="J8" s="22">
        <v>11191730</v>
      </c>
      <c r="K8" s="22">
        <v>3575414</v>
      </c>
      <c r="L8" s="22">
        <v>3584405</v>
      </c>
      <c r="M8" s="22">
        <v>3594526</v>
      </c>
      <c r="N8" s="22">
        <v>10754345</v>
      </c>
      <c r="O8" s="22"/>
      <c r="P8" s="22"/>
      <c r="Q8" s="22"/>
      <c r="R8" s="22"/>
      <c r="S8" s="22"/>
      <c r="T8" s="22"/>
      <c r="U8" s="22"/>
      <c r="V8" s="22"/>
      <c r="W8" s="22">
        <v>21946075</v>
      </c>
      <c r="X8" s="22">
        <v>24362070</v>
      </c>
      <c r="Y8" s="22">
        <v>-2415995</v>
      </c>
      <c r="Z8" s="23">
        <v>-9.917034964598658</v>
      </c>
      <c r="AA8" s="20">
        <v>48724144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2685900</v>
      </c>
      <c r="F13" s="22">
        <v>2685900</v>
      </c>
      <c r="G13" s="22"/>
      <c r="H13" s="22"/>
      <c r="I13" s="22">
        <v>509696</v>
      </c>
      <c r="J13" s="22">
        <v>509696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509696</v>
      </c>
      <c r="X13" s="22">
        <v>1342950</v>
      </c>
      <c r="Y13" s="22">
        <v>-833254</v>
      </c>
      <c r="Z13" s="23">
        <v>-62.046539335045978</v>
      </c>
      <c r="AA13" s="20">
        <v>2685900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4528320</v>
      </c>
      <c r="F25" s="22">
        <v>4528320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2264160</v>
      </c>
      <c r="Y25" s="22">
        <v>-2264160</v>
      </c>
      <c r="Z25" s="23">
        <v>-100</v>
      </c>
      <c r="AA25" s="20">
        <v>4528320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41922867</v>
      </c>
      <c r="D32" s="29">
        <f t="shared" ref="D32:Y32" si="0">SUM(D6:D31)</f>
        <v>0</v>
      </c>
      <c r="E32" s="30">
        <f t="shared" si="0"/>
        <v>55938364</v>
      </c>
      <c r="F32" s="31">
        <f t="shared" si="0"/>
        <v>55938364</v>
      </c>
      <c r="G32" s="31">
        <f t="shared" si="0"/>
        <v>3963618</v>
      </c>
      <c r="H32" s="31">
        <f t="shared" si="0"/>
        <v>3624187</v>
      </c>
      <c r="I32" s="31">
        <f t="shared" si="0"/>
        <v>4113621</v>
      </c>
      <c r="J32" s="31">
        <f t="shared" si="0"/>
        <v>11701426</v>
      </c>
      <c r="K32" s="31">
        <f t="shared" si="0"/>
        <v>3575414</v>
      </c>
      <c r="L32" s="31">
        <f t="shared" si="0"/>
        <v>3584405</v>
      </c>
      <c r="M32" s="31">
        <f t="shared" si="0"/>
        <v>3594526</v>
      </c>
      <c r="N32" s="31">
        <f t="shared" si="0"/>
        <v>10754345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22455771</v>
      </c>
      <c r="X32" s="31">
        <f t="shared" si="0"/>
        <v>27969180</v>
      </c>
      <c r="Y32" s="31">
        <f t="shared" si="0"/>
        <v>-5513409</v>
      </c>
      <c r="Z32" s="32">
        <f>+IF(X32&lt;&gt;0,+(Y32/X32)*100,0)</f>
        <v>-19.712444197505967</v>
      </c>
      <c r="AA32" s="29">
        <f>SUM(AA6:AA31)</f>
        <v>55938364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54231664</v>
      </c>
      <c r="D34" s="20"/>
      <c r="E34" s="21">
        <v>48240949</v>
      </c>
      <c r="F34" s="22">
        <v>48240949</v>
      </c>
      <c r="G34" s="22">
        <v>3685829</v>
      </c>
      <c r="H34" s="22">
        <v>4153389</v>
      </c>
      <c r="I34" s="22">
        <v>3775802</v>
      </c>
      <c r="J34" s="22">
        <v>11615020</v>
      </c>
      <c r="K34" s="22"/>
      <c r="L34" s="22">
        <v>15541796</v>
      </c>
      <c r="M34" s="22">
        <v>-7839216</v>
      </c>
      <c r="N34" s="22">
        <v>7702580</v>
      </c>
      <c r="O34" s="22"/>
      <c r="P34" s="22"/>
      <c r="Q34" s="22"/>
      <c r="R34" s="22"/>
      <c r="S34" s="22"/>
      <c r="T34" s="22"/>
      <c r="U34" s="22"/>
      <c r="V34" s="22"/>
      <c r="W34" s="22">
        <v>19317600</v>
      </c>
      <c r="X34" s="22">
        <v>24120480</v>
      </c>
      <c r="Y34" s="22">
        <v>-4802880</v>
      </c>
      <c r="Z34" s="23">
        <v>-19.912041551411914</v>
      </c>
      <c r="AA34" s="20">
        <v>48240949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31573</v>
      </c>
      <c r="D37" s="20"/>
      <c r="E37" s="21">
        <v>4689754</v>
      </c>
      <c r="F37" s="22">
        <v>4689754</v>
      </c>
      <c r="G37" s="22"/>
      <c r="H37" s="22">
        <v>2447</v>
      </c>
      <c r="I37" s="22">
        <v>1714</v>
      </c>
      <c r="J37" s="22">
        <v>4161</v>
      </c>
      <c r="K37" s="22"/>
      <c r="L37" s="22">
        <v>6477</v>
      </c>
      <c r="M37" s="22">
        <v>-2447</v>
      </c>
      <c r="N37" s="22">
        <v>4030</v>
      </c>
      <c r="O37" s="22"/>
      <c r="P37" s="22"/>
      <c r="Q37" s="22"/>
      <c r="R37" s="22"/>
      <c r="S37" s="22"/>
      <c r="T37" s="22"/>
      <c r="U37" s="22"/>
      <c r="V37" s="22"/>
      <c r="W37" s="22">
        <v>8191</v>
      </c>
      <c r="X37" s="22">
        <v>2344866</v>
      </c>
      <c r="Y37" s="22">
        <v>-2336675</v>
      </c>
      <c r="Z37" s="23">
        <v>-99.650683663799981</v>
      </c>
      <c r="AA37" s="20">
        <v>4689754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20000000</v>
      </c>
      <c r="F39" s="22">
        <v>20000000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10000002</v>
      </c>
      <c r="Y39" s="22">
        <v>-10000002</v>
      </c>
      <c r="Z39" s="23">
        <v>-100</v>
      </c>
      <c r="AA39" s="20">
        <v>20000000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1705509</v>
      </c>
      <c r="D41" s="20"/>
      <c r="E41" s="21">
        <v>9156897</v>
      </c>
      <c r="F41" s="22">
        <v>9156897</v>
      </c>
      <c r="G41" s="22"/>
      <c r="H41" s="22">
        <v>126328</v>
      </c>
      <c r="I41" s="22">
        <v>389555</v>
      </c>
      <c r="J41" s="22">
        <v>515883</v>
      </c>
      <c r="K41" s="22"/>
      <c r="L41" s="22">
        <v>251944</v>
      </c>
      <c r="M41" s="22">
        <v>-126328</v>
      </c>
      <c r="N41" s="22">
        <v>125616</v>
      </c>
      <c r="O41" s="22"/>
      <c r="P41" s="22"/>
      <c r="Q41" s="22"/>
      <c r="R41" s="22"/>
      <c r="S41" s="22"/>
      <c r="T41" s="22"/>
      <c r="U41" s="22"/>
      <c r="V41" s="22"/>
      <c r="W41" s="22">
        <v>641499</v>
      </c>
      <c r="X41" s="22">
        <v>4578450</v>
      </c>
      <c r="Y41" s="22">
        <v>-3936951</v>
      </c>
      <c r="Z41" s="23">
        <v>-85.988729810306978</v>
      </c>
      <c r="AA41" s="20">
        <v>9156897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320357</v>
      </c>
      <c r="D43" s="20"/>
      <c r="E43" s="21">
        <v>1000000</v>
      </c>
      <c r="F43" s="22">
        <v>1000000</v>
      </c>
      <c r="G43" s="22">
        <v>198</v>
      </c>
      <c r="H43" s="22">
        <v>116</v>
      </c>
      <c r="I43" s="22"/>
      <c r="J43" s="22">
        <v>314</v>
      </c>
      <c r="K43" s="22">
        <v>27</v>
      </c>
      <c r="L43" s="22"/>
      <c r="M43" s="22"/>
      <c r="N43" s="22">
        <v>27</v>
      </c>
      <c r="O43" s="22"/>
      <c r="P43" s="22"/>
      <c r="Q43" s="22"/>
      <c r="R43" s="22"/>
      <c r="S43" s="22"/>
      <c r="T43" s="22"/>
      <c r="U43" s="22"/>
      <c r="V43" s="22"/>
      <c r="W43" s="22">
        <v>341</v>
      </c>
      <c r="X43" s="22">
        <v>499998</v>
      </c>
      <c r="Y43" s="22">
        <v>-499657</v>
      </c>
      <c r="Z43" s="23">
        <v>-99.931799727198907</v>
      </c>
      <c r="AA43" s="20">
        <v>1000000</v>
      </c>
    </row>
    <row r="44" spans="1:27" ht="13.5" x14ac:dyDescent="0.25">
      <c r="A44" s="19" t="s">
        <v>69</v>
      </c>
      <c r="B44" s="15" t="s">
        <v>32</v>
      </c>
      <c r="C44" s="20">
        <v>8027534</v>
      </c>
      <c r="D44" s="20"/>
      <c r="E44" s="21">
        <v>15600062</v>
      </c>
      <c r="F44" s="22">
        <v>15600062</v>
      </c>
      <c r="G44" s="22">
        <v>637564</v>
      </c>
      <c r="H44" s="22">
        <v>2059778</v>
      </c>
      <c r="I44" s="22">
        <v>4056840</v>
      </c>
      <c r="J44" s="22">
        <v>6754182</v>
      </c>
      <c r="K44" s="22">
        <v>503030</v>
      </c>
      <c r="L44" s="22">
        <v>3295120</v>
      </c>
      <c r="M44" s="22">
        <v>-1712747</v>
      </c>
      <c r="N44" s="22">
        <v>2085403</v>
      </c>
      <c r="O44" s="22"/>
      <c r="P44" s="22"/>
      <c r="Q44" s="22"/>
      <c r="R44" s="22"/>
      <c r="S44" s="22"/>
      <c r="T44" s="22"/>
      <c r="U44" s="22"/>
      <c r="V44" s="22"/>
      <c r="W44" s="22">
        <v>8839585</v>
      </c>
      <c r="X44" s="22">
        <v>7800024</v>
      </c>
      <c r="Y44" s="22">
        <v>1039561</v>
      </c>
      <c r="Z44" s="23">
        <v>13.327664120007837</v>
      </c>
      <c r="AA44" s="20">
        <v>15600062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64316637</v>
      </c>
      <c r="D47" s="29">
        <f t="shared" ref="D47:Y47" si="1">SUM(D34:D46)</f>
        <v>0</v>
      </c>
      <c r="E47" s="30">
        <f t="shared" si="1"/>
        <v>98687662</v>
      </c>
      <c r="F47" s="31">
        <f t="shared" si="1"/>
        <v>98687662</v>
      </c>
      <c r="G47" s="31">
        <f t="shared" si="1"/>
        <v>4323591</v>
      </c>
      <c r="H47" s="31">
        <f t="shared" si="1"/>
        <v>6342058</v>
      </c>
      <c r="I47" s="31">
        <f t="shared" si="1"/>
        <v>8223911</v>
      </c>
      <c r="J47" s="31">
        <f t="shared" si="1"/>
        <v>18889560</v>
      </c>
      <c r="K47" s="31">
        <f t="shared" si="1"/>
        <v>503057</v>
      </c>
      <c r="L47" s="31">
        <f t="shared" si="1"/>
        <v>19095337</v>
      </c>
      <c r="M47" s="31">
        <f t="shared" si="1"/>
        <v>-9680738</v>
      </c>
      <c r="N47" s="31">
        <f t="shared" si="1"/>
        <v>9917656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28807216</v>
      </c>
      <c r="X47" s="31">
        <f t="shared" si="1"/>
        <v>49343820</v>
      </c>
      <c r="Y47" s="31">
        <f t="shared" si="1"/>
        <v>-20536604</v>
      </c>
      <c r="Z47" s="32">
        <f>+IF(X47&lt;&gt;0,+(Y47/X47)*100,0)</f>
        <v>-41.619404415791081</v>
      </c>
      <c r="AA47" s="29">
        <f>SUM(AA34:AA46)</f>
        <v>98687662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-22393770</v>
      </c>
      <c r="D48" s="39">
        <f t="shared" si="2"/>
        <v>0</v>
      </c>
      <c r="E48" s="40">
        <f t="shared" si="2"/>
        <v>-42749298</v>
      </c>
      <c r="F48" s="41">
        <f t="shared" si="2"/>
        <v>-42749298</v>
      </c>
      <c r="G48" s="41">
        <f t="shared" si="2"/>
        <v>-359973</v>
      </c>
      <c r="H48" s="41">
        <f t="shared" si="2"/>
        <v>-2717871</v>
      </c>
      <c r="I48" s="41">
        <f t="shared" si="2"/>
        <v>-4110290</v>
      </c>
      <c r="J48" s="41">
        <f t="shared" si="2"/>
        <v>-7188134</v>
      </c>
      <c r="K48" s="41">
        <f t="shared" si="2"/>
        <v>3072357</v>
      </c>
      <c r="L48" s="41">
        <f t="shared" si="2"/>
        <v>-15510932</v>
      </c>
      <c r="M48" s="41">
        <f t="shared" si="2"/>
        <v>13275264</v>
      </c>
      <c r="N48" s="41">
        <f t="shared" si="2"/>
        <v>836689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-6351445</v>
      </c>
      <c r="X48" s="41">
        <f t="shared" si="2"/>
        <v>-21374640</v>
      </c>
      <c r="Y48" s="41">
        <f t="shared" si="2"/>
        <v>15023195</v>
      </c>
      <c r="Z48" s="42">
        <f>+IF(X48&lt;&gt;0,+(Y48/X48)*100,0)</f>
        <v>-70.285136966049492</v>
      </c>
      <c r="AA48" s="39">
        <f>+AA32-AA47</f>
        <v>-42749298</v>
      </c>
    </row>
    <row r="49" spans="1:27" ht="25.5" x14ac:dyDescent="0.25">
      <c r="A49" s="43" t="s">
        <v>74</v>
      </c>
      <c r="B49" s="15" t="s">
        <v>32</v>
      </c>
      <c r="C49" s="20">
        <v>107248666</v>
      </c>
      <c r="D49" s="20"/>
      <c r="E49" s="21">
        <v>83603502</v>
      </c>
      <c r="F49" s="22">
        <v>83603502</v>
      </c>
      <c r="G49" s="22"/>
      <c r="H49" s="22">
        <v>16480424</v>
      </c>
      <c r="I49" s="22">
        <v>532544</v>
      </c>
      <c r="J49" s="22">
        <v>17012968</v>
      </c>
      <c r="K49" s="22">
        <v>8676824</v>
      </c>
      <c r="L49" s="22"/>
      <c r="M49" s="22">
        <v>2904687</v>
      </c>
      <c r="N49" s="22">
        <v>11581511</v>
      </c>
      <c r="O49" s="22"/>
      <c r="P49" s="22"/>
      <c r="Q49" s="22"/>
      <c r="R49" s="22"/>
      <c r="S49" s="22"/>
      <c r="T49" s="22"/>
      <c r="U49" s="22"/>
      <c r="V49" s="22"/>
      <c r="W49" s="22">
        <v>28594479</v>
      </c>
      <c r="X49" s="22">
        <v>41801754</v>
      </c>
      <c r="Y49" s="22">
        <v>-13207275</v>
      </c>
      <c r="Z49" s="23">
        <v>-31.595025892932625</v>
      </c>
      <c r="AA49" s="20">
        <v>83603502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84854896</v>
      </c>
      <c r="D51" s="48">
        <f t="shared" si="3"/>
        <v>0</v>
      </c>
      <c r="E51" s="49">
        <f t="shared" si="3"/>
        <v>40854204</v>
      </c>
      <c r="F51" s="50">
        <f t="shared" si="3"/>
        <v>40854204</v>
      </c>
      <c r="G51" s="50">
        <f t="shared" si="3"/>
        <v>-359973</v>
      </c>
      <c r="H51" s="50">
        <f t="shared" si="3"/>
        <v>13762553</v>
      </c>
      <c r="I51" s="50">
        <f t="shared" si="3"/>
        <v>-3577746</v>
      </c>
      <c r="J51" s="50">
        <f t="shared" si="3"/>
        <v>9824834</v>
      </c>
      <c r="K51" s="50">
        <f t="shared" si="3"/>
        <v>11749181</v>
      </c>
      <c r="L51" s="50">
        <f t="shared" si="3"/>
        <v>-15510932</v>
      </c>
      <c r="M51" s="50">
        <f t="shared" si="3"/>
        <v>16179951</v>
      </c>
      <c r="N51" s="50">
        <f t="shared" si="3"/>
        <v>12418200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22243034</v>
      </c>
      <c r="X51" s="50">
        <f t="shared" si="3"/>
        <v>20427114</v>
      </c>
      <c r="Y51" s="50">
        <f t="shared" si="3"/>
        <v>1815920</v>
      </c>
      <c r="Z51" s="51">
        <f>+IF(X51&lt;&gt;0,+(Y51/X51)*100,0)</f>
        <v>8.8897530997281358</v>
      </c>
      <c r="AA51" s="48">
        <f>SUM(AA48:AA50)</f>
        <v>40854204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84854896</v>
      </c>
      <c r="D53" s="54">
        <f>+D51-D52</f>
        <v>0</v>
      </c>
      <c r="E53" s="55">
        <f t="shared" si="4"/>
        <v>40854204</v>
      </c>
      <c r="F53" s="56">
        <f t="shared" si="4"/>
        <v>40854204</v>
      </c>
      <c r="G53" s="56">
        <f t="shared" si="4"/>
        <v>-359973</v>
      </c>
      <c r="H53" s="56">
        <f t="shared" si="4"/>
        <v>13762553</v>
      </c>
      <c r="I53" s="56">
        <f t="shared" si="4"/>
        <v>-3577746</v>
      </c>
      <c r="J53" s="56">
        <f t="shared" si="4"/>
        <v>9824834</v>
      </c>
      <c r="K53" s="56">
        <f t="shared" si="4"/>
        <v>11749181</v>
      </c>
      <c r="L53" s="56">
        <f t="shared" si="4"/>
        <v>-15510932</v>
      </c>
      <c r="M53" s="56">
        <f t="shared" si="4"/>
        <v>16179951</v>
      </c>
      <c r="N53" s="56">
        <f t="shared" si="4"/>
        <v>12418200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22243034</v>
      </c>
      <c r="X53" s="56">
        <f t="shared" si="4"/>
        <v>20427114</v>
      </c>
      <c r="Y53" s="56">
        <f t="shared" si="4"/>
        <v>1815920</v>
      </c>
      <c r="Z53" s="57">
        <f>+IF(X53&lt;&gt;0,+(Y53/X53)*100,0)</f>
        <v>8.8897530997281358</v>
      </c>
      <c r="AA53" s="54">
        <f>+AA51-AA52</f>
        <v>40854204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84854896</v>
      </c>
      <c r="D56" s="48">
        <f>SUM(D53:D55)</f>
        <v>0</v>
      </c>
      <c r="E56" s="49">
        <f t="shared" si="5"/>
        <v>40854204</v>
      </c>
      <c r="F56" s="50">
        <f t="shared" si="5"/>
        <v>40854204</v>
      </c>
      <c r="G56" s="50">
        <f t="shared" si="5"/>
        <v>-359973</v>
      </c>
      <c r="H56" s="50">
        <f t="shared" si="5"/>
        <v>13762553</v>
      </c>
      <c r="I56" s="50">
        <f t="shared" si="5"/>
        <v>-3577746</v>
      </c>
      <c r="J56" s="50">
        <f t="shared" si="5"/>
        <v>9824834</v>
      </c>
      <c r="K56" s="50">
        <f t="shared" si="5"/>
        <v>11749181</v>
      </c>
      <c r="L56" s="50">
        <f t="shared" si="5"/>
        <v>-15510932</v>
      </c>
      <c r="M56" s="50">
        <f t="shared" si="5"/>
        <v>16179951</v>
      </c>
      <c r="N56" s="50">
        <f t="shared" si="5"/>
        <v>12418200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22243034</v>
      </c>
      <c r="X56" s="50">
        <f t="shared" si="5"/>
        <v>20427114</v>
      </c>
      <c r="Y56" s="50">
        <f t="shared" si="5"/>
        <v>1815920</v>
      </c>
      <c r="Z56" s="51">
        <f>+IF(X56&lt;&gt;0,+(Y56/X56)*100,0)</f>
        <v>8.8897530997281358</v>
      </c>
      <c r="AA56" s="48">
        <f>SUM(AA53:AA55)</f>
        <v>40854204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84854896</v>
      </c>
      <c r="D59" s="65">
        <f>SUM(D56:D58)</f>
        <v>0</v>
      </c>
      <c r="E59" s="66">
        <f t="shared" si="6"/>
        <v>40854204</v>
      </c>
      <c r="F59" s="67">
        <f t="shared" si="6"/>
        <v>40854204</v>
      </c>
      <c r="G59" s="67">
        <f t="shared" si="6"/>
        <v>-359973</v>
      </c>
      <c r="H59" s="67">
        <f t="shared" si="6"/>
        <v>13762553</v>
      </c>
      <c r="I59" s="67">
        <f t="shared" si="6"/>
        <v>-3577746</v>
      </c>
      <c r="J59" s="67">
        <f t="shared" si="6"/>
        <v>9824834</v>
      </c>
      <c r="K59" s="67">
        <f t="shared" si="6"/>
        <v>11749181</v>
      </c>
      <c r="L59" s="67">
        <f t="shared" si="6"/>
        <v>-15510932</v>
      </c>
      <c r="M59" s="67">
        <f t="shared" si="6"/>
        <v>16179951</v>
      </c>
      <c r="N59" s="67">
        <f t="shared" si="6"/>
        <v>12418200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22243034</v>
      </c>
      <c r="X59" s="67">
        <f t="shared" si="6"/>
        <v>20427114</v>
      </c>
      <c r="Y59" s="67">
        <f t="shared" si="6"/>
        <v>1815920</v>
      </c>
      <c r="Z59" s="68">
        <f>+IF(X59&lt;&gt;0,+(Y59/X59)*100,0)</f>
        <v>8.8897530997281358</v>
      </c>
      <c r="AA59" s="65">
        <f>SUM(AA56:AA58)</f>
        <v>40854204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11271825</v>
      </c>
      <c r="D8" s="20"/>
      <c r="E8" s="21">
        <v>12731579</v>
      </c>
      <c r="F8" s="22">
        <v>12731579</v>
      </c>
      <c r="G8" s="22"/>
      <c r="H8" s="22">
        <v>2615488</v>
      </c>
      <c r="I8" s="22">
        <v>1187028</v>
      </c>
      <c r="J8" s="22">
        <v>3802516</v>
      </c>
      <c r="K8" s="22">
        <v>1288823</v>
      </c>
      <c r="L8" s="22">
        <v>1297592</v>
      </c>
      <c r="M8" s="22">
        <v>1301397</v>
      </c>
      <c r="N8" s="22">
        <v>3887812</v>
      </c>
      <c r="O8" s="22"/>
      <c r="P8" s="22"/>
      <c r="Q8" s="22"/>
      <c r="R8" s="22"/>
      <c r="S8" s="22"/>
      <c r="T8" s="22"/>
      <c r="U8" s="22"/>
      <c r="V8" s="22"/>
      <c r="W8" s="22">
        <v>7690328</v>
      </c>
      <c r="X8" s="22">
        <v>6365796</v>
      </c>
      <c r="Y8" s="22">
        <v>1324532</v>
      </c>
      <c r="Z8" s="23">
        <v>20.807012979994958</v>
      </c>
      <c r="AA8" s="20">
        <v>12731579</v>
      </c>
    </row>
    <row r="9" spans="1:27" ht="13.5" x14ac:dyDescent="0.25">
      <c r="A9" s="19" t="s">
        <v>37</v>
      </c>
      <c r="B9" s="15" t="s">
        <v>32</v>
      </c>
      <c r="C9" s="20"/>
      <c r="D9" s="20"/>
      <c r="E9" s="21">
        <v>-3053163</v>
      </c>
      <c r="F9" s="22">
        <v>-3053163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>
        <v>-1526580</v>
      </c>
      <c r="Y9" s="22">
        <v>1526580</v>
      </c>
      <c r="Z9" s="23">
        <v>-100</v>
      </c>
      <c r="AA9" s="20">
        <v>-3053163</v>
      </c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>
        <v>9857027</v>
      </c>
      <c r="F13" s="22">
        <v>9857027</v>
      </c>
      <c r="G13" s="22"/>
      <c r="H13" s="22">
        <v>1707558</v>
      </c>
      <c r="I13" s="22">
        <v>877282</v>
      </c>
      <c r="J13" s="22">
        <v>2584840</v>
      </c>
      <c r="K13" s="22">
        <v>881031</v>
      </c>
      <c r="L13" s="22">
        <v>888019</v>
      </c>
      <c r="M13" s="22">
        <v>898191</v>
      </c>
      <c r="N13" s="22">
        <v>2667241</v>
      </c>
      <c r="O13" s="22"/>
      <c r="P13" s="22"/>
      <c r="Q13" s="22"/>
      <c r="R13" s="22"/>
      <c r="S13" s="22"/>
      <c r="T13" s="22"/>
      <c r="U13" s="22"/>
      <c r="V13" s="22"/>
      <c r="W13" s="22">
        <v>5252081</v>
      </c>
      <c r="X13" s="22">
        <v>4928514</v>
      </c>
      <c r="Y13" s="22">
        <v>323567</v>
      </c>
      <c r="Z13" s="23">
        <v>6.5652040351310763</v>
      </c>
      <c r="AA13" s="20">
        <v>9857027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>
        <v>-1470353</v>
      </c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2706542</v>
      </c>
      <c r="F25" s="22">
        <v>2706542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1353270</v>
      </c>
      <c r="Y25" s="22">
        <v>-1353270</v>
      </c>
      <c r="Z25" s="23">
        <v>-100</v>
      </c>
      <c r="AA25" s="20">
        <v>2706542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9801472</v>
      </c>
      <c r="D32" s="29">
        <f t="shared" ref="D32:Y32" si="0">SUM(D6:D31)</f>
        <v>0</v>
      </c>
      <c r="E32" s="30">
        <f t="shared" si="0"/>
        <v>22241985</v>
      </c>
      <c r="F32" s="31">
        <f t="shared" si="0"/>
        <v>22241985</v>
      </c>
      <c r="G32" s="31">
        <f t="shared" si="0"/>
        <v>0</v>
      </c>
      <c r="H32" s="31">
        <f t="shared" si="0"/>
        <v>4323046</v>
      </c>
      <c r="I32" s="31">
        <f t="shared" si="0"/>
        <v>2064310</v>
      </c>
      <c r="J32" s="31">
        <f t="shared" si="0"/>
        <v>6387356</v>
      </c>
      <c r="K32" s="31">
        <f t="shared" si="0"/>
        <v>2169854</v>
      </c>
      <c r="L32" s="31">
        <f t="shared" si="0"/>
        <v>2185611</v>
      </c>
      <c r="M32" s="31">
        <f t="shared" si="0"/>
        <v>2199588</v>
      </c>
      <c r="N32" s="31">
        <f t="shared" si="0"/>
        <v>6555053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12942409</v>
      </c>
      <c r="X32" s="31">
        <f t="shared" si="0"/>
        <v>11121000</v>
      </c>
      <c r="Y32" s="31">
        <f t="shared" si="0"/>
        <v>1821409</v>
      </c>
      <c r="Z32" s="32">
        <f>+IF(X32&lt;&gt;0,+(Y32/X32)*100,0)</f>
        <v>16.378104487006564</v>
      </c>
      <c r="AA32" s="29">
        <f>SUM(AA6:AA31)</f>
        <v>22241985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8597577</v>
      </c>
      <c r="D34" s="20"/>
      <c r="E34" s="21">
        <v>11943263</v>
      </c>
      <c r="F34" s="22">
        <v>11943263</v>
      </c>
      <c r="G34" s="22"/>
      <c r="H34" s="22">
        <v>1693168</v>
      </c>
      <c r="I34" s="22">
        <v>865343</v>
      </c>
      <c r="J34" s="22">
        <v>2558511</v>
      </c>
      <c r="K34" s="22">
        <v>766664</v>
      </c>
      <c r="L34" s="22"/>
      <c r="M34" s="22">
        <v>1557717</v>
      </c>
      <c r="N34" s="22">
        <v>2324381</v>
      </c>
      <c r="O34" s="22"/>
      <c r="P34" s="22"/>
      <c r="Q34" s="22"/>
      <c r="R34" s="22"/>
      <c r="S34" s="22"/>
      <c r="T34" s="22"/>
      <c r="U34" s="22"/>
      <c r="V34" s="22"/>
      <c r="W34" s="22">
        <v>4882892</v>
      </c>
      <c r="X34" s="22">
        <v>5971632</v>
      </c>
      <c r="Y34" s="22">
        <v>-1088740</v>
      </c>
      <c r="Z34" s="23">
        <v>-18.231866933528391</v>
      </c>
      <c r="AA34" s="20">
        <v>11943263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36716</v>
      </c>
      <c r="D37" s="20"/>
      <c r="E37" s="21">
        <v>48477</v>
      </c>
      <c r="F37" s="22">
        <v>48477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24240</v>
      </c>
      <c r="Y37" s="22">
        <v>-24240</v>
      </c>
      <c r="Z37" s="23">
        <v>-100</v>
      </c>
      <c r="AA37" s="20">
        <v>48477</v>
      </c>
    </row>
    <row r="38" spans="1:27" ht="13.5" x14ac:dyDescent="0.25">
      <c r="A38" s="19" t="s">
        <v>64</v>
      </c>
      <c r="B38" s="15" t="s">
        <v>32</v>
      </c>
      <c r="C38" s="20">
        <v>5679340</v>
      </c>
      <c r="D38" s="20"/>
      <c r="E38" s="21">
        <v>3011349</v>
      </c>
      <c r="F38" s="22">
        <v>3011349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1505676</v>
      </c>
      <c r="Y38" s="22">
        <v>-1505676</v>
      </c>
      <c r="Z38" s="23">
        <v>-100</v>
      </c>
      <c r="AA38" s="20">
        <v>3011349</v>
      </c>
    </row>
    <row r="39" spans="1:27" ht="13.5" x14ac:dyDescent="0.25">
      <c r="A39" s="19" t="s">
        <v>65</v>
      </c>
      <c r="B39" s="15" t="s">
        <v>32</v>
      </c>
      <c r="C39" s="20">
        <v>2407683</v>
      </c>
      <c r="D39" s="20"/>
      <c r="E39" s="21">
        <v>1431931</v>
      </c>
      <c r="F39" s="22">
        <v>1431931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715968</v>
      </c>
      <c r="Y39" s="22">
        <v>-715968</v>
      </c>
      <c r="Z39" s="23">
        <v>-100</v>
      </c>
      <c r="AA39" s="20">
        <v>1431931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116052</v>
      </c>
      <c r="D41" s="20"/>
      <c r="E41" s="21">
        <v>101173</v>
      </c>
      <c r="F41" s="22">
        <v>101173</v>
      </c>
      <c r="G41" s="22"/>
      <c r="H41" s="22">
        <v>89036</v>
      </c>
      <c r="I41" s="22">
        <v>8236</v>
      </c>
      <c r="J41" s="22">
        <v>97272</v>
      </c>
      <c r="K41" s="22">
        <v>917</v>
      </c>
      <c r="L41" s="22">
        <v>30028</v>
      </c>
      <c r="M41" s="22">
        <v>6733</v>
      </c>
      <c r="N41" s="22">
        <v>37678</v>
      </c>
      <c r="O41" s="22"/>
      <c r="P41" s="22"/>
      <c r="Q41" s="22"/>
      <c r="R41" s="22"/>
      <c r="S41" s="22"/>
      <c r="T41" s="22"/>
      <c r="U41" s="22"/>
      <c r="V41" s="22"/>
      <c r="W41" s="22">
        <v>134950</v>
      </c>
      <c r="X41" s="22">
        <v>50586</v>
      </c>
      <c r="Y41" s="22">
        <v>84364</v>
      </c>
      <c r="Z41" s="23">
        <v>166.77341556952516</v>
      </c>
      <c r="AA41" s="20">
        <v>101173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5339545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963533</v>
      </c>
      <c r="D44" s="20"/>
      <c r="E44" s="21">
        <v>1197299</v>
      </c>
      <c r="F44" s="22">
        <v>1197299</v>
      </c>
      <c r="G44" s="22"/>
      <c r="H44" s="22">
        <v>16016</v>
      </c>
      <c r="I44" s="22">
        <v>10568</v>
      </c>
      <c r="J44" s="22">
        <v>26584</v>
      </c>
      <c r="K44" s="22">
        <v>47436</v>
      </c>
      <c r="L44" s="22">
        <v>125000</v>
      </c>
      <c r="M44" s="22">
        <v>258029</v>
      </c>
      <c r="N44" s="22">
        <v>430465</v>
      </c>
      <c r="O44" s="22"/>
      <c r="P44" s="22"/>
      <c r="Q44" s="22"/>
      <c r="R44" s="22"/>
      <c r="S44" s="22"/>
      <c r="T44" s="22"/>
      <c r="U44" s="22"/>
      <c r="V44" s="22"/>
      <c r="W44" s="22">
        <v>457049</v>
      </c>
      <c r="X44" s="22">
        <v>598656</v>
      </c>
      <c r="Y44" s="22">
        <v>-141607</v>
      </c>
      <c r="Z44" s="23">
        <v>-23.654151967072909</v>
      </c>
      <c r="AA44" s="20">
        <v>1197299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23140446</v>
      </c>
      <c r="D47" s="29">
        <f t="shared" ref="D47:Y47" si="1">SUM(D34:D46)</f>
        <v>0</v>
      </c>
      <c r="E47" s="30">
        <f t="shared" si="1"/>
        <v>17733492</v>
      </c>
      <c r="F47" s="31">
        <f t="shared" si="1"/>
        <v>17733492</v>
      </c>
      <c r="G47" s="31">
        <f t="shared" si="1"/>
        <v>0</v>
      </c>
      <c r="H47" s="31">
        <f t="shared" si="1"/>
        <v>1798220</v>
      </c>
      <c r="I47" s="31">
        <f t="shared" si="1"/>
        <v>884147</v>
      </c>
      <c r="J47" s="31">
        <f t="shared" si="1"/>
        <v>2682367</v>
      </c>
      <c r="K47" s="31">
        <f t="shared" si="1"/>
        <v>815017</v>
      </c>
      <c r="L47" s="31">
        <f t="shared" si="1"/>
        <v>155028</v>
      </c>
      <c r="M47" s="31">
        <f t="shared" si="1"/>
        <v>1822479</v>
      </c>
      <c r="N47" s="31">
        <f t="shared" si="1"/>
        <v>2792524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5474891</v>
      </c>
      <c r="X47" s="31">
        <f t="shared" si="1"/>
        <v>8866758</v>
      </c>
      <c r="Y47" s="31">
        <f t="shared" si="1"/>
        <v>-3391867</v>
      </c>
      <c r="Z47" s="32">
        <f>+IF(X47&lt;&gt;0,+(Y47/X47)*100,0)</f>
        <v>-38.253745055408075</v>
      </c>
      <c r="AA47" s="29">
        <f>SUM(AA34:AA46)</f>
        <v>17733492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-13338974</v>
      </c>
      <c r="D48" s="39">
        <f t="shared" si="2"/>
        <v>0</v>
      </c>
      <c r="E48" s="40">
        <f t="shared" si="2"/>
        <v>4508493</v>
      </c>
      <c r="F48" s="41">
        <f t="shared" si="2"/>
        <v>4508493</v>
      </c>
      <c r="G48" s="41">
        <f t="shared" si="2"/>
        <v>0</v>
      </c>
      <c r="H48" s="41">
        <f t="shared" si="2"/>
        <v>2524826</v>
      </c>
      <c r="I48" s="41">
        <f t="shared" si="2"/>
        <v>1180163</v>
      </c>
      <c r="J48" s="41">
        <f t="shared" si="2"/>
        <v>3704989</v>
      </c>
      <c r="K48" s="41">
        <f t="shared" si="2"/>
        <v>1354837</v>
      </c>
      <c r="L48" s="41">
        <f t="shared" si="2"/>
        <v>2030583</v>
      </c>
      <c r="M48" s="41">
        <f t="shared" si="2"/>
        <v>377109</v>
      </c>
      <c r="N48" s="41">
        <f t="shared" si="2"/>
        <v>3762529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7467518</v>
      </c>
      <c r="X48" s="41">
        <f t="shared" si="2"/>
        <v>2254242</v>
      </c>
      <c r="Y48" s="41">
        <f t="shared" si="2"/>
        <v>5213276</v>
      </c>
      <c r="Z48" s="42">
        <f>+IF(X48&lt;&gt;0,+(Y48/X48)*100,0)</f>
        <v>231.26514367135385</v>
      </c>
      <c r="AA48" s="39">
        <f>+AA32-AA47</f>
        <v>4508493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-13338974</v>
      </c>
      <c r="D51" s="48">
        <f t="shared" si="3"/>
        <v>0</v>
      </c>
      <c r="E51" s="49">
        <f t="shared" si="3"/>
        <v>4508493</v>
      </c>
      <c r="F51" s="50">
        <f t="shared" si="3"/>
        <v>4508493</v>
      </c>
      <c r="G51" s="50">
        <f t="shared" si="3"/>
        <v>0</v>
      </c>
      <c r="H51" s="50">
        <f t="shared" si="3"/>
        <v>2524826</v>
      </c>
      <c r="I51" s="50">
        <f t="shared" si="3"/>
        <v>1180163</v>
      </c>
      <c r="J51" s="50">
        <f t="shared" si="3"/>
        <v>3704989</v>
      </c>
      <c r="K51" s="50">
        <f t="shared" si="3"/>
        <v>1354837</v>
      </c>
      <c r="L51" s="50">
        <f t="shared" si="3"/>
        <v>2030583</v>
      </c>
      <c r="M51" s="50">
        <f t="shared" si="3"/>
        <v>377109</v>
      </c>
      <c r="N51" s="50">
        <f t="shared" si="3"/>
        <v>3762529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7467518</v>
      </c>
      <c r="X51" s="50">
        <f t="shared" si="3"/>
        <v>2254242</v>
      </c>
      <c r="Y51" s="50">
        <f t="shared" si="3"/>
        <v>5213276</v>
      </c>
      <c r="Z51" s="51">
        <f>+IF(X51&lt;&gt;0,+(Y51/X51)*100,0)</f>
        <v>231.26514367135385</v>
      </c>
      <c r="AA51" s="48">
        <f>SUM(AA48:AA50)</f>
        <v>4508493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-13338974</v>
      </c>
      <c r="D53" s="54">
        <f>+D51-D52</f>
        <v>0</v>
      </c>
      <c r="E53" s="55">
        <f t="shared" si="4"/>
        <v>4508493</v>
      </c>
      <c r="F53" s="56">
        <f t="shared" si="4"/>
        <v>4508493</v>
      </c>
      <c r="G53" s="56">
        <f t="shared" si="4"/>
        <v>0</v>
      </c>
      <c r="H53" s="56">
        <f t="shared" si="4"/>
        <v>2524826</v>
      </c>
      <c r="I53" s="56">
        <f t="shared" si="4"/>
        <v>1180163</v>
      </c>
      <c r="J53" s="56">
        <f t="shared" si="4"/>
        <v>3704989</v>
      </c>
      <c r="K53" s="56">
        <f t="shared" si="4"/>
        <v>1354837</v>
      </c>
      <c r="L53" s="56">
        <f t="shared" si="4"/>
        <v>2030583</v>
      </c>
      <c r="M53" s="56">
        <f t="shared" si="4"/>
        <v>377109</v>
      </c>
      <c r="N53" s="56">
        <f t="shared" si="4"/>
        <v>3762529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7467518</v>
      </c>
      <c r="X53" s="56">
        <f t="shared" si="4"/>
        <v>2254242</v>
      </c>
      <c r="Y53" s="56">
        <f t="shared" si="4"/>
        <v>5213276</v>
      </c>
      <c r="Z53" s="57">
        <f>+IF(X53&lt;&gt;0,+(Y53/X53)*100,0)</f>
        <v>231.26514367135385</v>
      </c>
      <c r="AA53" s="54">
        <f>+AA51-AA52</f>
        <v>4508493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-13338974</v>
      </c>
      <c r="D56" s="48">
        <f>SUM(D53:D55)</f>
        <v>0</v>
      </c>
      <c r="E56" s="49">
        <f t="shared" si="5"/>
        <v>4508493</v>
      </c>
      <c r="F56" s="50">
        <f t="shared" si="5"/>
        <v>4508493</v>
      </c>
      <c r="G56" s="50">
        <f t="shared" si="5"/>
        <v>0</v>
      </c>
      <c r="H56" s="50">
        <f t="shared" si="5"/>
        <v>2524826</v>
      </c>
      <c r="I56" s="50">
        <f t="shared" si="5"/>
        <v>1180163</v>
      </c>
      <c r="J56" s="50">
        <f t="shared" si="5"/>
        <v>3704989</v>
      </c>
      <c r="K56" s="50">
        <f t="shared" si="5"/>
        <v>1354837</v>
      </c>
      <c r="L56" s="50">
        <f t="shared" si="5"/>
        <v>2030583</v>
      </c>
      <c r="M56" s="50">
        <f t="shared" si="5"/>
        <v>377109</v>
      </c>
      <c r="N56" s="50">
        <f t="shared" si="5"/>
        <v>3762529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7467518</v>
      </c>
      <c r="X56" s="50">
        <f t="shared" si="5"/>
        <v>2254242</v>
      </c>
      <c r="Y56" s="50">
        <f t="shared" si="5"/>
        <v>5213276</v>
      </c>
      <c r="Z56" s="51">
        <f>+IF(X56&lt;&gt;0,+(Y56/X56)*100,0)</f>
        <v>231.26514367135385</v>
      </c>
      <c r="AA56" s="48">
        <f>SUM(AA53:AA55)</f>
        <v>4508493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-13338974</v>
      </c>
      <c r="D59" s="65">
        <f>SUM(D56:D58)</f>
        <v>0</v>
      </c>
      <c r="E59" s="66">
        <f t="shared" si="6"/>
        <v>4508493</v>
      </c>
      <c r="F59" s="67">
        <f t="shared" si="6"/>
        <v>4508493</v>
      </c>
      <c r="G59" s="67">
        <f t="shared" si="6"/>
        <v>0</v>
      </c>
      <c r="H59" s="67">
        <f t="shared" si="6"/>
        <v>2524826</v>
      </c>
      <c r="I59" s="67">
        <f t="shared" si="6"/>
        <v>1180163</v>
      </c>
      <c r="J59" s="67">
        <f t="shared" si="6"/>
        <v>3704989</v>
      </c>
      <c r="K59" s="67">
        <f t="shared" si="6"/>
        <v>1354837</v>
      </c>
      <c r="L59" s="67">
        <f t="shared" si="6"/>
        <v>2030583</v>
      </c>
      <c r="M59" s="67">
        <f t="shared" si="6"/>
        <v>377109</v>
      </c>
      <c r="N59" s="67">
        <f t="shared" si="6"/>
        <v>3762529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7467518</v>
      </c>
      <c r="X59" s="67">
        <f t="shared" si="6"/>
        <v>2254242</v>
      </c>
      <c r="Y59" s="67">
        <f t="shared" si="6"/>
        <v>5213276</v>
      </c>
      <c r="Z59" s="68">
        <f>+IF(X59&lt;&gt;0,+(Y59/X59)*100,0)</f>
        <v>231.26514367135385</v>
      </c>
      <c r="AA59" s="65">
        <f>SUM(AA56:AA58)</f>
        <v>4508493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30338499</v>
      </c>
      <c r="D8" s="20"/>
      <c r="E8" s="21">
        <v>35209480</v>
      </c>
      <c r="F8" s="22">
        <v>35209480</v>
      </c>
      <c r="G8" s="22"/>
      <c r="H8" s="22">
        <v>3813</v>
      </c>
      <c r="I8" s="22"/>
      <c r="J8" s="22">
        <v>3813</v>
      </c>
      <c r="K8" s="22">
        <v>-6335</v>
      </c>
      <c r="L8" s="22">
        <v>2518866</v>
      </c>
      <c r="M8" s="22">
        <v>2510655</v>
      </c>
      <c r="N8" s="22">
        <v>5023186</v>
      </c>
      <c r="O8" s="22"/>
      <c r="P8" s="22"/>
      <c r="Q8" s="22"/>
      <c r="R8" s="22"/>
      <c r="S8" s="22"/>
      <c r="T8" s="22"/>
      <c r="U8" s="22"/>
      <c r="V8" s="22"/>
      <c r="W8" s="22">
        <v>5026999</v>
      </c>
      <c r="X8" s="22">
        <v>17604742</v>
      </c>
      <c r="Y8" s="22">
        <v>-12577743</v>
      </c>
      <c r="Z8" s="23">
        <v>-71.445199253701077</v>
      </c>
      <c r="AA8" s="20">
        <v>35209480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18970899</v>
      </c>
      <c r="D13" s="20"/>
      <c r="E13" s="21"/>
      <c r="F13" s="22"/>
      <c r="G13" s="22"/>
      <c r="H13" s="22">
        <v>-69</v>
      </c>
      <c r="I13" s="22"/>
      <c r="J13" s="22">
        <v>-69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-69</v>
      </c>
      <c r="X13" s="22"/>
      <c r="Y13" s="22">
        <v>-69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4416000</v>
      </c>
      <c r="F25" s="22">
        <v>4416000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2208000</v>
      </c>
      <c r="Y25" s="22">
        <v>-2208000</v>
      </c>
      <c r="Z25" s="23">
        <v>-100</v>
      </c>
      <c r="AA25" s="20">
        <v>4416000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49309398</v>
      </c>
      <c r="D32" s="29">
        <f t="shared" ref="D32:Y32" si="0">SUM(D6:D31)</f>
        <v>0</v>
      </c>
      <c r="E32" s="30">
        <f t="shared" si="0"/>
        <v>39625480</v>
      </c>
      <c r="F32" s="31">
        <f t="shared" si="0"/>
        <v>39625480</v>
      </c>
      <c r="G32" s="31">
        <f t="shared" si="0"/>
        <v>0</v>
      </c>
      <c r="H32" s="31">
        <f t="shared" si="0"/>
        <v>3744</v>
      </c>
      <c r="I32" s="31">
        <f t="shared" si="0"/>
        <v>0</v>
      </c>
      <c r="J32" s="31">
        <f t="shared" si="0"/>
        <v>3744</v>
      </c>
      <c r="K32" s="31">
        <f t="shared" si="0"/>
        <v>-6335</v>
      </c>
      <c r="L32" s="31">
        <f t="shared" si="0"/>
        <v>2518866</v>
      </c>
      <c r="M32" s="31">
        <f t="shared" si="0"/>
        <v>2510655</v>
      </c>
      <c r="N32" s="31">
        <f t="shared" si="0"/>
        <v>5023186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5026930</v>
      </c>
      <c r="X32" s="31">
        <f t="shared" si="0"/>
        <v>19812742</v>
      </c>
      <c r="Y32" s="31">
        <f t="shared" si="0"/>
        <v>-14785812</v>
      </c>
      <c r="Z32" s="32">
        <f>+IF(X32&lt;&gt;0,+(Y32/X32)*100,0)</f>
        <v>-74.62779255895019</v>
      </c>
      <c r="AA32" s="29">
        <f>SUM(AA6:AA31)</f>
        <v>39625480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24035295</v>
      </c>
      <c r="D34" s="20"/>
      <c r="E34" s="21">
        <v>10159268</v>
      </c>
      <c r="F34" s="22">
        <v>10159268</v>
      </c>
      <c r="G34" s="22">
        <v>3276365</v>
      </c>
      <c r="H34" s="22"/>
      <c r="I34" s="22"/>
      <c r="J34" s="22">
        <v>3276365</v>
      </c>
      <c r="K34" s="22"/>
      <c r="L34" s="22">
        <v>57588</v>
      </c>
      <c r="M34" s="22">
        <v>166031</v>
      </c>
      <c r="N34" s="22">
        <v>223619</v>
      </c>
      <c r="O34" s="22"/>
      <c r="P34" s="22"/>
      <c r="Q34" s="22"/>
      <c r="R34" s="22"/>
      <c r="S34" s="22"/>
      <c r="T34" s="22"/>
      <c r="U34" s="22"/>
      <c r="V34" s="22"/>
      <c r="W34" s="22">
        <v>3499984</v>
      </c>
      <c r="X34" s="22">
        <v>5079650</v>
      </c>
      <c r="Y34" s="22">
        <v>-1579666</v>
      </c>
      <c r="Z34" s="23">
        <v>-31.097929975490434</v>
      </c>
      <c r="AA34" s="20">
        <v>10159268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517112</v>
      </c>
      <c r="D37" s="20"/>
      <c r="E37" s="21">
        <v>400000</v>
      </c>
      <c r="F37" s="22">
        <v>400000</v>
      </c>
      <c r="G37" s="22">
        <v>40504</v>
      </c>
      <c r="H37" s="22">
        <v>131339</v>
      </c>
      <c r="I37" s="22"/>
      <c r="J37" s="22">
        <v>171843</v>
      </c>
      <c r="K37" s="22"/>
      <c r="L37" s="22">
        <v>10986</v>
      </c>
      <c r="M37" s="22">
        <v>100933</v>
      </c>
      <c r="N37" s="22">
        <v>111919</v>
      </c>
      <c r="O37" s="22"/>
      <c r="P37" s="22"/>
      <c r="Q37" s="22"/>
      <c r="R37" s="22"/>
      <c r="S37" s="22"/>
      <c r="T37" s="22"/>
      <c r="U37" s="22"/>
      <c r="V37" s="22"/>
      <c r="W37" s="22">
        <v>283762</v>
      </c>
      <c r="X37" s="22">
        <v>199996</v>
      </c>
      <c r="Y37" s="22">
        <v>83766</v>
      </c>
      <c r="Z37" s="23">
        <v>41.883837676753529</v>
      </c>
      <c r="AA37" s="20">
        <v>400000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>
        <v>10562844</v>
      </c>
      <c r="F38" s="22">
        <v>10562844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5281422</v>
      </c>
      <c r="Y38" s="22">
        <v>-5281422</v>
      </c>
      <c r="Z38" s="23">
        <v>-100</v>
      </c>
      <c r="AA38" s="20">
        <v>10562844</v>
      </c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6500000</v>
      </c>
      <c r="F39" s="22">
        <v>6500000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3250004</v>
      </c>
      <c r="Y39" s="22">
        <v>-3250004</v>
      </c>
      <c r="Z39" s="23">
        <v>-100</v>
      </c>
      <c r="AA39" s="20">
        <v>6500000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832825</v>
      </c>
      <c r="D41" s="20"/>
      <c r="E41" s="21">
        <v>1372000</v>
      </c>
      <c r="F41" s="22">
        <v>1372000</v>
      </c>
      <c r="G41" s="22">
        <v>3756</v>
      </c>
      <c r="H41" s="22">
        <v>45025</v>
      </c>
      <c r="I41" s="22"/>
      <c r="J41" s="22">
        <v>48781</v>
      </c>
      <c r="K41" s="22"/>
      <c r="L41" s="22">
        <v>11940</v>
      </c>
      <c r="M41" s="22">
        <v>50581</v>
      </c>
      <c r="N41" s="22">
        <v>62521</v>
      </c>
      <c r="O41" s="22"/>
      <c r="P41" s="22"/>
      <c r="Q41" s="22"/>
      <c r="R41" s="22"/>
      <c r="S41" s="22"/>
      <c r="T41" s="22"/>
      <c r="U41" s="22"/>
      <c r="V41" s="22"/>
      <c r="W41" s="22">
        <v>111302</v>
      </c>
      <c r="X41" s="22">
        <v>685990</v>
      </c>
      <c r="Y41" s="22">
        <v>-574688</v>
      </c>
      <c r="Z41" s="23">
        <v>-83.774982142596826</v>
      </c>
      <c r="AA41" s="20">
        <v>1372000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>
        <v>10656</v>
      </c>
      <c r="M43" s="22">
        <v>38793</v>
      </c>
      <c r="N43" s="22">
        <v>49449</v>
      </c>
      <c r="O43" s="22"/>
      <c r="P43" s="22"/>
      <c r="Q43" s="22"/>
      <c r="R43" s="22"/>
      <c r="S43" s="22"/>
      <c r="T43" s="22"/>
      <c r="U43" s="22"/>
      <c r="V43" s="22"/>
      <c r="W43" s="22">
        <v>49449</v>
      </c>
      <c r="X43" s="22"/>
      <c r="Y43" s="22">
        <v>49449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460235</v>
      </c>
      <c r="D44" s="20"/>
      <c r="E44" s="21">
        <v>418093</v>
      </c>
      <c r="F44" s="22">
        <v>418093</v>
      </c>
      <c r="G44" s="22">
        <v>28236</v>
      </c>
      <c r="H44" s="22">
        <v>106414</v>
      </c>
      <c r="I44" s="22"/>
      <c r="J44" s="22">
        <v>134650</v>
      </c>
      <c r="K44" s="22"/>
      <c r="L44" s="22">
        <v>148807</v>
      </c>
      <c r="M44" s="22">
        <v>51625</v>
      </c>
      <c r="N44" s="22">
        <v>200432</v>
      </c>
      <c r="O44" s="22"/>
      <c r="P44" s="22"/>
      <c r="Q44" s="22"/>
      <c r="R44" s="22"/>
      <c r="S44" s="22"/>
      <c r="T44" s="22"/>
      <c r="U44" s="22"/>
      <c r="V44" s="22"/>
      <c r="W44" s="22">
        <v>335082</v>
      </c>
      <c r="X44" s="22">
        <v>209035</v>
      </c>
      <c r="Y44" s="22">
        <v>126047</v>
      </c>
      <c r="Z44" s="23">
        <v>60.299471380390848</v>
      </c>
      <c r="AA44" s="20">
        <v>418093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25845467</v>
      </c>
      <c r="D47" s="29">
        <f t="shared" ref="D47:Y47" si="1">SUM(D34:D46)</f>
        <v>0</v>
      </c>
      <c r="E47" s="30">
        <f t="shared" si="1"/>
        <v>29412205</v>
      </c>
      <c r="F47" s="31">
        <f t="shared" si="1"/>
        <v>29412205</v>
      </c>
      <c r="G47" s="31">
        <f t="shared" si="1"/>
        <v>3348861</v>
      </c>
      <c r="H47" s="31">
        <f t="shared" si="1"/>
        <v>282778</v>
      </c>
      <c r="I47" s="31">
        <f t="shared" si="1"/>
        <v>0</v>
      </c>
      <c r="J47" s="31">
        <f t="shared" si="1"/>
        <v>3631639</v>
      </c>
      <c r="K47" s="31">
        <f t="shared" si="1"/>
        <v>0</v>
      </c>
      <c r="L47" s="31">
        <f t="shared" si="1"/>
        <v>239977</v>
      </c>
      <c r="M47" s="31">
        <f t="shared" si="1"/>
        <v>407963</v>
      </c>
      <c r="N47" s="31">
        <f t="shared" si="1"/>
        <v>647940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4279579</v>
      </c>
      <c r="X47" s="31">
        <f t="shared" si="1"/>
        <v>14706097</v>
      </c>
      <c r="Y47" s="31">
        <f t="shared" si="1"/>
        <v>-10426518</v>
      </c>
      <c r="Z47" s="32">
        <f>+IF(X47&lt;&gt;0,+(Y47/X47)*100,0)</f>
        <v>-70.89928755399886</v>
      </c>
      <c r="AA47" s="29">
        <f>SUM(AA34:AA46)</f>
        <v>29412205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23463931</v>
      </c>
      <c r="D48" s="39">
        <f t="shared" si="2"/>
        <v>0</v>
      </c>
      <c r="E48" s="40">
        <f t="shared" si="2"/>
        <v>10213275</v>
      </c>
      <c r="F48" s="41">
        <f t="shared" si="2"/>
        <v>10213275</v>
      </c>
      <c r="G48" s="41">
        <f t="shared" si="2"/>
        <v>-3348861</v>
      </c>
      <c r="H48" s="41">
        <f t="shared" si="2"/>
        <v>-279034</v>
      </c>
      <c r="I48" s="41">
        <f t="shared" si="2"/>
        <v>0</v>
      </c>
      <c r="J48" s="41">
        <f t="shared" si="2"/>
        <v>-3627895</v>
      </c>
      <c r="K48" s="41">
        <f t="shared" si="2"/>
        <v>-6335</v>
      </c>
      <c r="L48" s="41">
        <f t="shared" si="2"/>
        <v>2278889</v>
      </c>
      <c r="M48" s="41">
        <f t="shared" si="2"/>
        <v>2102692</v>
      </c>
      <c r="N48" s="41">
        <f t="shared" si="2"/>
        <v>4375246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747351</v>
      </c>
      <c r="X48" s="41">
        <f t="shared" si="2"/>
        <v>5106645</v>
      </c>
      <c r="Y48" s="41">
        <f t="shared" si="2"/>
        <v>-4359294</v>
      </c>
      <c r="Z48" s="42">
        <f>+IF(X48&lt;&gt;0,+(Y48/X48)*100,0)</f>
        <v>-85.365127201910454</v>
      </c>
      <c r="AA48" s="39">
        <f>+AA32-AA47</f>
        <v>10213275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>
        <v>3472309</v>
      </c>
      <c r="F49" s="22">
        <v>3472309</v>
      </c>
      <c r="G49" s="22"/>
      <c r="H49" s="22"/>
      <c r="I49" s="22"/>
      <c r="J49" s="22"/>
      <c r="K49" s="22"/>
      <c r="L49" s="22"/>
      <c r="M49" s="22">
        <v>1153938</v>
      </c>
      <c r="N49" s="22">
        <v>1153938</v>
      </c>
      <c r="O49" s="22"/>
      <c r="P49" s="22"/>
      <c r="Q49" s="22"/>
      <c r="R49" s="22"/>
      <c r="S49" s="22"/>
      <c r="T49" s="22"/>
      <c r="U49" s="22"/>
      <c r="V49" s="22"/>
      <c r="W49" s="22">
        <v>1153938</v>
      </c>
      <c r="X49" s="22">
        <v>1736155</v>
      </c>
      <c r="Y49" s="22">
        <v>-582217</v>
      </c>
      <c r="Z49" s="23">
        <v>-33.53485143895562</v>
      </c>
      <c r="AA49" s="20">
        <v>3472309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23463931</v>
      </c>
      <c r="D51" s="48">
        <f t="shared" si="3"/>
        <v>0</v>
      </c>
      <c r="E51" s="49">
        <f t="shared" si="3"/>
        <v>13685584</v>
      </c>
      <c r="F51" s="50">
        <f t="shared" si="3"/>
        <v>13685584</v>
      </c>
      <c r="G51" s="50">
        <f t="shared" si="3"/>
        <v>-3348861</v>
      </c>
      <c r="H51" s="50">
        <f t="shared" si="3"/>
        <v>-279034</v>
      </c>
      <c r="I51" s="50">
        <f t="shared" si="3"/>
        <v>0</v>
      </c>
      <c r="J51" s="50">
        <f t="shared" si="3"/>
        <v>-3627895</v>
      </c>
      <c r="K51" s="50">
        <f t="shared" si="3"/>
        <v>-6335</v>
      </c>
      <c r="L51" s="50">
        <f t="shared" si="3"/>
        <v>2278889</v>
      </c>
      <c r="M51" s="50">
        <f t="shared" si="3"/>
        <v>3256630</v>
      </c>
      <c r="N51" s="50">
        <f t="shared" si="3"/>
        <v>5529184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1901289</v>
      </c>
      <c r="X51" s="50">
        <f t="shared" si="3"/>
        <v>6842800</v>
      </c>
      <c r="Y51" s="50">
        <f t="shared" si="3"/>
        <v>-4941511</v>
      </c>
      <c r="Z51" s="51">
        <f>+IF(X51&lt;&gt;0,+(Y51/X51)*100,0)</f>
        <v>-72.214751271409355</v>
      </c>
      <c r="AA51" s="48">
        <f>SUM(AA48:AA50)</f>
        <v>13685584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23463931</v>
      </c>
      <c r="D53" s="54">
        <f>+D51-D52</f>
        <v>0</v>
      </c>
      <c r="E53" s="55">
        <f t="shared" si="4"/>
        <v>13685584</v>
      </c>
      <c r="F53" s="56">
        <f t="shared" si="4"/>
        <v>13685584</v>
      </c>
      <c r="G53" s="56">
        <f t="shared" si="4"/>
        <v>-3348861</v>
      </c>
      <c r="H53" s="56">
        <f t="shared" si="4"/>
        <v>-279034</v>
      </c>
      <c r="I53" s="56">
        <f t="shared" si="4"/>
        <v>0</v>
      </c>
      <c r="J53" s="56">
        <f t="shared" si="4"/>
        <v>-3627895</v>
      </c>
      <c r="K53" s="56">
        <f t="shared" si="4"/>
        <v>-6335</v>
      </c>
      <c r="L53" s="56">
        <f t="shared" si="4"/>
        <v>2278889</v>
      </c>
      <c r="M53" s="56">
        <f t="shared" si="4"/>
        <v>3256630</v>
      </c>
      <c r="N53" s="56">
        <f t="shared" si="4"/>
        <v>5529184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1901289</v>
      </c>
      <c r="X53" s="56">
        <f t="shared" si="4"/>
        <v>6842800</v>
      </c>
      <c r="Y53" s="56">
        <f t="shared" si="4"/>
        <v>-4941511</v>
      </c>
      <c r="Z53" s="57">
        <f>+IF(X53&lt;&gt;0,+(Y53/X53)*100,0)</f>
        <v>-72.214751271409355</v>
      </c>
      <c r="AA53" s="54">
        <f>+AA51-AA52</f>
        <v>13685584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23463931</v>
      </c>
      <c r="D56" s="48">
        <f>SUM(D53:D55)</f>
        <v>0</v>
      </c>
      <c r="E56" s="49">
        <f t="shared" si="5"/>
        <v>13685584</v>
      </c>
      <c r="F56" s="50">
        <f t="shared" si="5"/>
        <v>13685584</v>
      </c>
      <c r="G56" s="50">
        <f t="shared" si="5"/>
        <v>-3348861</v>
      </c>
      <c r="H56" s="50">
        <f t="shared" si="5"/>
        <v>-279034</v>
      </c>
      <c r="I56" s="50">
        <f t="shared" si="5"/>
        <v>0</v>
      </c>
      <c r="J56" s="50">
        <f t="shared" si="5"/>
        <v>-3627895</v>
      </c>
      <c r="K56" s="50">
        <f t="shared" si="5"/>
        <v>-6335</v>
      </c>
      <c r="L56" s="50">
        <f t="shared" si="5"/>
        <v>2278889</v>
      </c>
      <c r="M56" s="50">
        <f t="shared" si="5"/>
        <v>3256630</v>
      </c>
      <c r="N56" s="50">
        <f t="shared" si="5"/>
        <v>5529184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1901289</v>
      </c>
      <c r="X56" s="50">
        <f t="shared" si="5"/>
        <v>6842800</v>
      </c>
      <c r="Y56" s="50">
        <f t="shared" si="5"/>
        <v>-4941511</v>
      </c>
      <c r="Z56" s="51">
        <f>+IF(X56&lt;&gt;0,+(Y56/X56)*100,0)</f>
        <v>-72.214751271409355</v>
      </c>
      <c r="AA56" s="48">
        <f>SUM(AA53:AA55)</f>
        <v>13685584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23463931</v>
      </c>
      <c r="D59" s="65">
        <f>SUM(D56:D58)</f>
        <v>0</v>
      </c>
      <c r="E59" s="66">
        <f t="shared" si="6"/>
        <v>13685584</v>
      </c>
      <c r="F59" s="67">
        <f t="shared" si="6"/>
        <v>13685584</v>
      </c>
      <c r="G59" s="67">
        <f t="shared" si="6"/>
        <v>-3348861</v>
      </c>
      <c r="H59" s="67">
        <f t="shared" si="6"/>
        <v>-279034</v>
      </c>
      <c r="I59" s="67">
        <f t="shared" si="6"/>
        <v>0</v>
      </c>
      <c r="J59" s="67">
        <f t="shared" si="6"/>
        <v>-3627895</v>
      </c>
      <c r="K59" s="67">
        <f t="shared" si="6"/>
        <v>-6335</v>
      </c>
      <c r="L59" s="67">
        <f t="shared" si="6"/>
        <v>2278889</v>
      </c>
      <c r="M59" s="67">
        <f t="shared" si="6"/>
        <v>3256630</v>
      </c>
      <c r="N59" s="67">
        <f t="shared" si="6"/>
        <v>5529184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1901289</v>
      </c>
      <c r="X59" s="67">
        <f t="shared" si="6"/>
        <v>6842800</v>
      </c>
      <c r="Y59" s="67">
        <f t="shared" si="6"/>
        <v>-4941511</v>
      </c>
      <c r="Z59" s="68">
        <f>+IF(X59&lt;&gt;0,+(Y59/X59)*100,0)</f>
        <v>-72.214751271409355</v>
      </c>
      <c r="AA59" s="65">
        <f>SUM(AA56:AA58)</f>
        <v>13685584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60616889</v>
      </c>
      <c r="D8" s="20"/>
      <c r="E8" s="21">
        <v>66697976</v>
      </c>
      <c r="F8" s="22">
        <v>66697976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33348966</v>
      </c>
      <c r="Y8" s="22">
        <v>-33348966</v>
      </c>
      <c r="Z8" s="23">
        <v>-100</v>
      </c>
      <c r="AA8" s="20">
        <v>66697976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7641089</v>
      </c>
      <c r="D13" s="20"/>
      <c r="E13" s="21">
        <v>5861718</v>
      </c>
      <c r="F13" s="22">
        <v>5861718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2930856</v>
      </c>
      <c r="Y13" s="22">
        <v>-2930856</v>
      </c>
      <c r="Z13" s="23">
        <v>-100</v>
      </c>
      <c r="AA13" s="20">
        <v>5861718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>
        <v>25198380</v>
      </c>
      <c r="F25" s="22">
        <v>25198380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12599190</v>
      </c>
      <c r="Y25" s="22">
        <v>-12599190</v>
      </c>
      <c r="Z25" s="23">
        <v>-100</v>
      </c>
      <c r="AA25" s="20">
        <v>25198380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360739</v>
      </c>
      <c r="D28" s="20"/>
      <c r="E28" s="21">
        <v>200000</v>
      </c>
      <c r="F28" s="22">
        <v>200000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99996</v>
      </c>
      <c r="Y28" s="22">
        <v>-99996</v>
      </c>
      <c r="Z28" s="23">
        <v>-100</v>
      </c>
      <c r="AA28" s="20">
        <v>200000</v>
      </c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68618717</v>
      </c>
      <c r="D32" s="29">
        <f t="shared" ref="D32:Y32" si="0">SUM(D6:D31)</f>
        <v>0</v>
      </c>
      <c r="E32" s="30">
        <f t="shared" si="0"/>
        <v>97958074</v>
      </c>
      <c r="F32" s="31">
        <f t="shared" si="0"/>
        <v>97958074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48979008</v>
      </c>
      <c r="Y32" s="31">
        <f t="shared" si="0"/>
        <v>-48979008</v>
      </c>
      <c r="Z32" s="32">
        <f>+IF(X32&lt;&gt;0,+(Y32/X32)*100,0)</f>
        <v>-100</v>
      </c>
      <c r="AA32" s="29">
        <f>SUM(AA6:AA31)</f>
        <v>97958074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33673635</v>
      </c>
      <c r="D34" s="20"/>
      <c r="E34" s="21">
        <v>34891985</v>
      </c>
      <c r="F34" s="22">
        <v>34891985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17446068</v>
      </c>
      <c r="Y34" s="22">
        <v>-17446068</v>
      </c>
      <c r="Z34" s="23">
        <v>-100</v>
      </c>
      <c r="AA34" s="20">
        <v>34891985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859443</v>
      </c>
      <c r="D37" s="20"/>
      <c r="E37" s="21">
        <v>1207591</v>
      </c>
      <c r="F37" s="22">
        <v>1207591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603804</v>
      </c>
      <c r="Y37" s="22">
        <v>-603804</v>
      </c>
      <c r="Z37" s="23">
        <v>-100</v>
      </c>
      <c r="AA37" s="20">
        <v>1207591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>
        <v>24047</v>
      </c>
      <c r="F39" s="22">
        <v>24047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12030</v>
      </c>
      <c r="Y39" s="22">
        <v>-12030</v>
      </c>
      <c r="Z39" s="23">
        <v>-100</v>
      </c>
      <c r="AA39" s="20">
        <v>24047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>
        <v>3054086</v>
      </c>
      <c r="D41" s="20"/>
      <c r="E41" s="21">
        <v>4791759</v>
      </c>
      <c r="F41" s="22">
        <v>4791759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2395896</v>
      </c>
      <c r="Y41" s="22">
        <v>-2395896</v>
      </c>
      <c r="Z41" s="23">
        <v>-100</v>
      </c>
      <c r="AA41" s="20">
        <v>4791759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16134119</v>
      </c>
      <c r="D43" s="20"/>
      <c r="E43" s="21">
        <v>8148979</v>
      </c>
      <c r="F43" s="22">
        <v>8148979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4074492</v>
      </c>
      <c r="Y43" s="22">
        <v>-4074492</v>
      </c>
      <c r="Z43" s="23">
        <v>-100</v>
      </c>
      <c r="AA43" s="20">
        <v>8148979</v>
      </c>
    </row>
    <row r="44" spans="1:27" ht="13.5" x14ac:dyDescent="0.25">
      <c r="A44" s="19" t="s">
        <v>69</v>
      </c>
      <c r="B44" s="15" t="s">
        <v>32</v>
      </c>
      <c r="C44" s="20">
        <v>28524941</v>
      </c>
      <c r="D44" s="20"/>
      <c r="E44" s="21">
        <v>21118985</v>
      </c>
      <c r="F44" s="22">
        <v>21118985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10559532</v>
      </c>
      <c r="Y44" s="22">
        <v>-10559532</v>
      </c>
      <c r="Z44" s="23">
        <v>-100</v>
      </c>
      <c r="AA44" s="20">
        <v>21118985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82246224</v>
      </c>
      <c r="D47" s="29">
        <f t="shared" ref="D47:Y47" si="1">SUM(D34:D46)</f>
        <v>0</v>
      </c>
      <c r="E47" s="30">
        <f t="shared" si="1"/>
        <v>70183346</v>
      </c>
      <c r="F47" s="31">
        <f t="shared" si="1"/>
        <v>70183346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35091822</v>
      </c>
      <c r="Y47" s="31">
        <f t="shared" si="1"/>
        <v>-35091822</v>
      </c>
      <c r="Z47" s="32">
        <f>+IF(X47&lt;&gt;0,+(Y47/X47)*100,0)</f>
        <v>-100</v>
      </c>
      <c r="AA47" s="29">
        <f>SUM(AA34:AA46)</f>
        <v>70183346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-13627507</v>
      </c>
      <c r="D48" s="39">
        <f t="shared" si="2"/>
        <v>0</v>
      </c>
      <c r="E48" s="40">
        <f t="shared" si="2"/>
        <v>27774728</v>
      </c>
      <c r="F48" s="41">
        <f t="shared" si="2"/>
        <v>27774728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13887186</v>
      </c>
      <c r="Y48" s="41">
        <f t="shared" si="2"/>
        <v>-13887186</v>
      </c>
      <c r="Z48" s="42">
        <f>+IF(X48&lt;&gt;0,+(Y48/X48)*100,0)</f>
        <v>-100</v>
      </c>
      <c r="AA48" s="39">
        <f>+AA32-AA47</f>
        <v>27774728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-13627507</v>
      </c>
      <c r="D51" s="48">
        <f t="shared" si="3"/>
        <v>0</v>
      </c>
      <c r="E51" s="49">
        <f t="shared" si="3"/>
        <v>27774728</v>
      </c>
      <c r="F51" s="50">
        <f t="shared" si="3"/>
        <v>27774728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13887186</v>
      </c>
      <c r="Y51" s="50">
        <f t="shared" si="3"/>
        <v>-13887186</v>
      </c>
      <c r="Z51" s="51">
        <f>+IF(X51&lt;&gt;0,+(Y51/X51)*100,0)</f>
        <v>-100</v>
      </c>
      <c r="AA51" s="48">
        <f>SUM(AA48:AA50)</f>
        <v>27774728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-13627507</v>
      </c>
      <c r="D53" s="54">
        <f>+D51-D52</f>
        <v>0</v>
      </c>
      <c r="E53" s="55">
        <f t="shared" si="4"/>
        <v>27774728</v>
      </c>
      <c r="F53" s="56">
        <f t="shared" si="4"/>
        <v>27774728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13887186</v>
      </c>
      <c r="Y53" s="56">
        <f t="shared" si="4"/>
        <v>-13887186</v>
      </c>
      <c r="Z53" s="57">
        <f>+IF(X53&lt;&gt;0,+(Y53/X53)*100,0)</f>
        <v>-100</v>
      </c>
      <c r="AA53" s="54">
        <f>+AA51-AA52</f>
        <v>27774728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-13627507</v>
      </c>
      <c r="D56" s="48">
        <f>SUM(D53:D55)</f>
        <v>0</v>
      </c>
      <c r="E56" s="49">
        <f t="shared" si="5"/>
        <v>27774728</v>
      </c>
      <c r="F56" s="50">
        <f t="shared" si="5"/>
        <v>27774728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13887186</v>
      </c>
      <c r="Y56" s="50">
        <f t="shared" si="5"/>
        <v>-13887186</v>
      </c>
      <c r="Z56" s="51">
        <f>+IF(X56&lt;&gt;0,+(Y56/X56)*100,0)</f>
        <v>-100</v>
      </c>
      <c r="AA56" s="48">
        <f>SUM(AA53:AA55)</f>
        <v>27774728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-13627507</v>
      </c>
      <c r="D59" s="65">
        <f>SUM(D56:D58)</f>
        <v>0</v>
      </c>
      <c r="E59" s="66">
        <f t="shared" si="6"/>
        <v>27774728</v>
      </c>
      <c r="F59" s="67">
        <f t="shared" si="6"/>
        <v>27774728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13887186</v>
      </c>
      <c r="Y59" s="67">
        <f t="shared" si="6"/>
        <v>-13887186</v>
      </c>
      <c r="Z59" s="68">
        <f>+IF(X59&lt;&gt;0,+(Y59/X59)*100,0)</f>
        <v>-100</v>
      </c>
      <c r="AA59" s="65">
        <f>SUM(AA56:AA58)</f>
        <v>27774728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56316072</v>
      </c>
      <c r="D8" s="20"/>
      <c r="E8" s="21">
        <v>71811834</v>
      </c>
      <c r="F8" s="22">
        <v>71811834</v>
      </c>
      <c r="G8" s="22">
        <v>4774671</v>
      </c>
      <c r="H8" s="22">
        <v>4731985</v>
      </c>
      <c r="I8" s="22">
        <v>4733336</v>
      </c>
      <c r="J8" s="22">
        <v>14239992</v>
      </c>
      <c r="K8" s="22">
        <v>4761080</v>
      </c>
      <c r="L8" s="22">
        <v>4775931</v>
      </c>
      <c r="M8" s="22">
        <v>4698587</v>
      </c>
      <c r="N8" s="22">
        <v>14235598</v>
      </c>
      <c r="O8" s="22"/>
      <c r="P8" s="22"/>
      <c r="Q8" s="22"/>
      <c r="R8" s="22"/>
      <c r="S8" s="22"/>
      <c r="T8" s="22"/>
      <c r="U8" s="22"/>
      <c r="V8" s="22"/>
      <c r="W8" s="22">
        <v>28475590</v>
      </c>
      <c r="X8" s="22">
        <v>35905920</v>
      </c>
      <c r="Y8" s="22">
        <v>-7430330</v>
      </c>
      <c r="Z8" s="23">
        <v>-20.693885576528885</v>
      </c>
      <c r="AA8" s="20">
        <v>71811834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2815</v>
      </c>
      <c r="D10" s="20"/>
      <c r="E10" s="21">
        <v>2915</v>
      </c>
      <c r="F10" s="22">
        <v>2915</v>
      </c>
      <c r="G10" s="22">
        <v>314</v>
      </c>
      <c r="H10" s="22">
        <v>400</v>
      </c>
      <c r="I10" s="22"/>
      <c r="J10" s="22">
        <v>714</v>
      </c>
      <c r="K10" s="22">
        <v>350</v>
      </c>
      <c r="L10" s="22">
        <v>1050</v>
      </c>
      <c r="M10" s="22"/>
      <c r="N10" s="22">
        <v>1400</v>
      </c>
      <c r="O10" s="22"/>
      <c r="P10" s="22"/>
      <c r="Q10" s="22"/>
      <c r="R10" s="22"/>
      <c r="S10" s="22"/>
      <c r="T10" s="22"/>
      <c r="U10" s="22"/>
      <c r="V10" s="22"/>
      <c r="W10" s="22">
        <v>2114</v>
      </c>
      <c r="X10" s="22">
        <v>1458</v>
      </c>
      <c r="Y10" s="22">
        <v>656</v>
      </c>
      <c r="Z10" s="23">
        <v>44.993141289437588</v>
      </c>
      <c r="AA10" s="20">
        <v>2915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11785992</v>
      </c>
      <c r="D13" s="20"/>
      <c r="E13" s="21">
        <v>8522833</v>
      </c>
      <c r="F13" s="22">
        <v>8522833</v>
      </c>
      <c r="G13" s="22">
        <v>1216992</v>
      </c>
      <c r="H13" s="22">
        <v>1235659</v>
      </c>
      <c r="I13" s="22">
        <v>1229407</v>
      </c>
      <c r="J13" s="22">
        <v>3682058</v>
      </c>
      <c r="K13" s="22">
        <v>1284424</v>
      </c>
      <c r="L13" s="22">
        <v>1266961</v>
      </c>
      <c r="M13" s="22">
        <v>1294164</v>
      </c>
      <c r="N13" s="22">
        <v>3845549</v>
      </c>
      <c r="O13" s="22"/>
      <c r="P13" s="22"/>
      <c r="Q13" s="22"/>
      <c r="R13" s="22"/>
      <c r="S13" s="22"/>
      <c r="T13" s="22"/>
      <c r="U13" s="22"/>
      <c r="V13" s="22"/>
      <c r="W13" s="22">
        <v>7527607</v>
      </c>
      <c r="X13" s="22">
        <v>4261416</v>
      </c>
      <c r="Y13" s="22">
        <v>3266191</v>
      </c>
      <c r="Z13" s="23">
        <v>76.645673644628914</v>
      </c>
      <c r="AA13" s="20">
        <v>8522833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68104879</v>
      </c>
      <c r="D32" s="29">
        <f t="shared" ref="D32:Y32" si="0">SUM(D6:D31)</f>
        <v>0</v>
      </c>
      <c r="E32" s="30">
        <f t="shared" si="0"/>
        <v>80337582</v>
      </c>
      <c r="F32" s="31">
        <f t="shared" si="0"/>
        <v>80337582</v>
      </c>
      <c r="G32" s="31">
        <f t="shared" si="0"/>
        <v>5991977</v>
      </c>
      <c r="H32" s="31">
        <f t="shared" si="0"/>
        <v>5968044</v>
      </c>
      <c r="I32" s="31">
        <f t="shared" si="0"/>
        <v>5962743</v>
      </c>
      <c r="J32" s="31">
        <f t="shared" si="0"/>
        <v>17922764</v>
      </c>
      <c r="K32" s="31">
        <f t="shared" si="0"/>
        <v>6045854</v>
      </c>
      <c r="L32" s="31">
        <f t="shared" si="0"/>
        <v>6043942</v>
      </c>
      <c r="M32" s="31">
        <f t="shared" si="0"/>
        <v>5992751</v>
      </c>
      <c r="N32" s="31">
        <f t="shared" si="0"/>
        <v>18082547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36005311</v>
      </c>
      <c r="X32" s="31">
        <f t="shared" si="0"/>
        <v>40168794</v>
      </c>
      <c r="Y32" s="31">
        <f t="shared" si="0"/>
        <v>-4163483</v>
      </c>
      <c r="Z32" s="32">
        <f>+IF(X32&lt;&gt;0,+(Y32/X32)*100,0)</f>
        <v>-10.364968886046217</v>
      </c>
      <c r="AA32" s="29">
        <f>SUM(AA6:AA31)</f>
        <v>80337582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3726230</v>
      </c>
      <c r="D34" s="20"/>
      <c r="E34" s="21">
        <v>12288477</v>
      </c>
      <c r="F34" s="22">
        <v>12288477</v>
      </c>
      <c r="G34" s="22">
        <v>1022431</v>
      </c>
      <c r="H34" s="22">
        <v>1048097</v>
      </c>
      <c r="I34" s="22">
        <v>977943</v>
      </c>
      <c r="J34" s="22">
        <v>3048471</v>
      </c>
      <c r="K34" s="22">
        <v>980007</v>
      </c>
      <c r="L34" s="22">
        <v>954981</v>
      </c>
      <c r="M34" s="22">
        <v>925060</v>
      </c>
      <c r="N34" s="22">
        <v>2860048</v>
      </c>
      <c r="O34" s="22"/>
      <c r="P34" s="22"/>
      <c r="Q34" s="22"/>
      <c r="R34" s="22"/>
      <c r="S34" s="22"/>
      <c r="T34" s="22"/>
      <c r="U34" s="22"/>
      <c r="V34" s="22"/>
      <c r="W34" s="22">
        <v>5908519</v>
      </c>
      <c r="X34" s="22">
        <v>6144240</v>
      </c>
      <c r="Y34" s="22">
        <v>-235721</v>
      </c>
      <c r="Z34" s="23">
        <v>-3.836454956186607</v>
      </c>
      <c r="AA34" s="20">
        <v>12288477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19753689</v>
      </c>
      <c r="D37" s="20"/>
      <c r="E37" s="21">
        <v>13407267</v>
      </c>
      <c r="F37" s="22">
        <v>13407267</v>
      </c>
      <c r="G37" s="22"/>
      <c r="H37" s="22">
        <v>1214879</v>
      </c>
      <c r="I37" s="22">
        <v>1283775</v>
      </c>
      <c r="J37" s="22">
        <v>2498654</v>
      </c>
      <c r="K37" s="22">
        <v>805304</v>
      </c>
      <c r="L37" s="22">
        <v>292913</v>
      </c>
      <c r="M37" s="22">
        <v>3237303</v>
      </c>
      <c r="N37" s="22">
        <v>4335520</v>
      </c>
      <c r="O37" s="22"/>
      <c r="P37" s="22"/>
      <c r="Q37" s="22"/>
      <c r="R37" s="22"/>
      <c r="S37" s="22"/>
      <c r="T37" s="22"/>
      <c r="U37" s="22"/>
      <c r="V37" s="22"/>
      <c r="W37" s="22">
        <v>6834174</v>
      </c>
      <c r="X37" s="22">
        <v>6703638</v>
      </c>
      <c r="Y37" s="22">
        <v>130536</v>
      </c>
      <c r="Z37" s="23">
        <v>1.9472411845627702</v>
      </c>
      <c r="AA37" s="20">
        <v>13407267</v>
      </c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>
        <v>8035593</v>
      </c>
      <c r="D39" s="20"/>
      <c r="E39" s="21">
        <v>743268</v>
      </c>
      <c r="F39" s="22">
        <v>743268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371634</v>
      </c>
      <c r="Y39" s="22">
        <v>-371634</v>
      </c>
      <c r="Z39" s="23">
        <v>-100</v>
      </c>
      <c r="AA39" s="20">
        <v>743268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>
        <v>31509864</v>
      </c>
      <c r="F43" s="22">
        <v>31509864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15754932</v>
      </c>
      <c r="Y43" s="22">
        <v>-15754932</v>
      </c>
      <c r="Z43" s="23">
        <v>-100</v>
      </c>
      <c r="AA43" s="20">
        <v>31509864</v>
      </c>
    </row>
    <row r="44" spans="1:27" ht="13.5" x14ac:dyDescent="0.25">
      <c r="A44" s="19" t="s">
        <v>69</v>
      </c>
      <c r="B44" s="15" t="s">
        <v>32</v>
      </c>
      <c r="C44" s="20">
        <v>31943</v>
      </c>
      <c r="D44" s="20"/>
      <c r="E44" s="21">
        <v>5940297</v>
      </c>
      <c r="F44" s="22">
        <v>5940297</v>
      </c>
      <c r="G44" s="22">
        <v>8836</v>
      </c>
      <c r="H44" s="22">
        <v>9082</v>
      </c>
      <c r="I44" s="22">
        <v>8379</v>
      </c>
      <c r="J44" s="22">
        <v>26297</v>
      </c>
      <c r="K44" s="22">
        <v>8405</v>
      </c>
      <c r="L44" s="22">
        <v>8174</v>
      </c>
      <c r="M44" s="22">
        <v>7868</v>
      </c>
      <c r="N44" s="22">
        <v>24447</v>
      </c>
      <c r="O44" s="22"/>
      <c r="P44" s="22"/>
      <c r="Q44" s="22"/>
      <c r="R44" s="22"/>
      <c r="S44" s="22"/>
      <c r="T44" s="22"/>
      <c r="U44" s="22"/>
      <c r="V44" s="22"/>
      <c r="W44" s="22">
        <v>50744</v>
      </c>
      <c r="X44" s="22">
        <v>2970144</v>
      </c>
      <c r="Y44" s="22">
        <v>-2919400</v>
      </c>
      <c r="Z44" s="23">
        <v>-98.291530646325569</v>
      </c>
      <c r="AA44" s="20">
        <v>5940297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31547455</v>
      </c>
      <c r="D47" s="29">
        <f t="shared" ref="D47:Y47" si="1">SUM(D34:D46)</f>
        <v>0</v>
      </c>
      <c r="E47" s="30">
        <f t="shared" si="1"/>
        <v>63889173</v>
      </c>
      <c r="F47" s="31">
        <f t="shared" si="1"/>
        <v>63889173</v>
      </c>
      <c r="G47" s="31">
        <f t="shared" si="1"/>
        <v>1031267</v>
      </c>
      <c r="H47" s="31">
        <f t="shared" si="1"/>
        <v>2272058</v>
      </c>
      <c r="I47" s="31">
        <f t="shared" si="1"/>
        <v>2270097</v>
      </c>
      <c r="J47" s="31">
        <f t="shared" si="1"/>
        <v>5573422</v>
      </c>
      <c r="K47" s="31">
        <f t="shared" si="1"/>
        <v>1793716</v>
      </c>
      <c r="L47" s="31">
        <f t="shared" si="1"/>
        <v>1256068</v>
      </c>
      <c r="M47" s="31">
        <f t="shared" si="1"/>
        <v>4170231</v>
      </c>
      <c r="N47" s="31">
        <f t="shared" si="1"/>
        <v>7220015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12793437</v>
      </c>
      <c r="X47" s="31">
        <f t="shared" si="1"/>
        <v>31944588</v>
      </c>
      <c r="Y47" s="31">
        <f t="shared" si="1"/>
        <v>-19151151</v>
      </c>
      <c r="Z47" s="32">
        <f>+IF(X47&lt;&gt;0,+(Y47/X47)*100,0)</f>
        <v>-59.951159802092299</v>
      </c>
      <c r="AA47" s="29">
        <f>SUM(AA34:AA46)</f>
        <v>63889173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36557424</v>
      </c>
      <c r="D48" s="39">
        <f t="shared" si="2"/>
        <v>0</v>
      </c>
      <c r="E48" s="40">
        <f t="shared" si="2"/>
        <v>16448409</v>
      </c>
      <c r="F48" s="41">
        <f t="shared" si="2"/>
        <v>16448409</v>
      </c>
      <c r="G48" s="41">
        <f t="shared" si="2"/>
        <v>4960710</v>
      </c>
      <c r="H48" s="41">
        <f t="shared" si="2"/>
        <v>3695986</v>
      </c>
      <c r="I48" s="41">
        <f t="shared" si="2"/>
        <v>3692646</v>
      </c>
      <c r="J48" s="41">
        <f t="shared" si="2"/>
        <v>12349342</v>
      </c>
      <c r="K48" s="41">
        <f t="shared" si="2"/>
        <v>4252138</v>
      </c>
      <c r="L48" s="41">
        <f t="shared" si="2"/>
        <v>4787874</v>
      </c>
      <c r="M48" s="41">
        <f t="shared" si="2"/>
        <v>1822520</v>
      </c>
      <c r="N48" s="41">
        <f t="shared" si="2"/>
        <v>10862532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23211874</v>
      </c>
      <c r="X48" s="41">
        <f t="shared" si="2"/>
        <v>8224206</v>
      </c>
      <c r="Y48" s="41">
        <f t="shared" si="2"/>
        <v>14987668</v>
      </c>
      <c r="Z48" s="42">
        <f>+IF(X48&lt;&gt;0,+(Y48/X48)*100,0)</f>
        <v>182.23847992134438</v>
      </c>
      <c r="AA48" s="39">
        <f>+AA32-AA47</f>
        <v>16448409</v>
      </c>
    </row>
    <row r="49" spans="1:27" ht="25.5" x14ac:dyDescent="0.25">
      <c r="A49" s="43" t="s">
        <v>74</v>
      </c>
      <c r="B49" s="15" t="s">
        <v>32</v>
      </c>
      <c r="C49" s="20">
        <v>17325740</v>
      </c>
      <c r="D49" s="20"/>
      <c r="E49" s="21">
        <v>14021000</v>
      </c>
      <c r="F49" s="22">
        <v>14021000</v>
      </c>
      <c r="G49" s="22"/>
      <c r="H49" s="22"/>
      <c r="I49" s="22">
        <v>847992</v>
      </c>
      <c r="J49" s="22">
        <v>847992</v>
      </c>
      <c r="K49" s="22">
        <v>4271624</v>
      </c>
      <c r="L49" s="22">
        <v>490364</v>
      </c>
      <c r="M49" s="22">
        <v>777615</v>
      </c>
      <c r="N49" s="22">
        <v>5539603</v>
      </c>
      <c r="O49" s="22"/>
      <c r="P49" s="22"/>
      <c r="Q49" s="22"/>
      <c r="R49" s="22"/>
      <c r="S49" s="22"/>
      <c r="T49" s="22"/>
      <c r="U49" s="22"/>
      <c r="V49" s="22"/>
      <c r="W49" s="22">
        <v>6387595</v>
      </c>
      <c r="X49" s="22">
        <v>7010502</v>
      </c>
      <c r="Y49" s="22">
        <v>-622907</v>
      </c>
      <c r="Z49" s="23">
        <v>-8.8853408785847279</v>
      </c>
      <c r="AA49" s="20">
        <v>14021000</v>
      </c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53883164</v>
      </c>
      <c r="D51" s="48">
        <f t="shared" si="3"/>
        <v>0</v>
      </c>
      <c r="E51" s="49">
        <f t="shared" si="3"/>
        <v>30469409</v>
      </c>
      <c r="F51" s="50">
        <f t="shared" si="3"/>
        <v>30469409</v>
      </c>
      <c r="G51" s="50">
        <f t="shared" si="3"/>
        <v>4960710</v>
      </c>
      <c r="H51" s="50">
        <f t="shared" si="3"/>
        <v>3695986</v>
      </c>
      <c r="I51" s="50">
        <f t="shared" si="3"/>
        <v>4540638</v>
      </c>
      <c r="J51" s="50">
        <f t="shared" si="3"/>
        <v>13197334</v>
      </c>
      <c r="K51" s="50">
        <f t="shared" si="3"/>
        <v>8523762</v>
      </c>
      <c r="L51" s="50">
        <f t="shared" si="3"/>
        <v>5278238</v>
      </c>
      <c r="M51" s="50">
        <f t="shared" si="3"/>
        <v>2600135</v>
      </c>
      <c r="N51" s="50">
        <f t="shared" si="3"/>
        <v>16402135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29599469</v>
      </c>
      <c r="X51" s="50">
        <f t="shared" si="3"/>
        <v>15234708</v>
      </c>
      <c r="Y51" s="50">
        <f t="shared" si="3"/>
        <v>14364761</v>
      </c>
      <c r="Z51" s="51">
        <f>+IF(X51&lt;&gt;0,+(Y51/X51)*100,0)</f>
        <v>94.289703484963411</v>
      </c>
      <c r="AA51" s="48">
        <f>SUM(AA48:AA50)</f>
        <v>30469409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53883164</v>
      </c>
      <c r="D53" s="54">
        <f>+D51-D52</f>
        <v>0</v>
      </c>
      <c r="E53" s="55">
        <f t="shared" si="4"/>
        <v>30469409</v>
      </c>
      <c r="F53" s="56">
        <f t="shared" si="4"/>
        <v>30469409</v>
      </c>
      <c r="G53" s="56">
        <f t="shared" si="4"/>
        <v>4960710</v>
      </c>
      <c r="H53" s="56">
        <f t="shared" si="4"/>
        <v>3695986</v>
      </c>
      <c r="I53" s="56">
        <f t="shared" si="4"/>
        <v>4540638</v>
      </c>
      <c r="J53" s="56">
        <f t="shared" si="4"/>
        <v>13197334</v>
      </c>
      <c r="K53" s="56">
        <f t="shared" si="4"/>
        <v>8523762</v>
      </c>
      <c r="L53" s="56">
        <f t="shared" si="4"/>
        <v>5278238</v>
      </c>
      <c r="M53" s="56">
        <f t="shared" si="4"/>
        <v>2600135</v>
      </c>
      <c r="N53" s="56">
        <f t="shared" si="4"/>
        <v>16402135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29599469</v>
      </c>
      <c r="X53" s="56">
        <f t="shared" si="4"/>
        <v>15234708</v>
      </c>
      <c r="Y53" s="56">
        <f t="shared" si="4"/>
        <v>14364761</v>
      </c>
      <c r="Z53" s="57">
        <f>+IF(X53&lt;&gt;0,+(Y53/X53)*100,0)</f>
        <v>94.289703484963411</v>
      </c>
      <c r="AA53" s="54">
        <f>+AA51-AA52</f>
        <v>30469409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53883164</v>
      </c>
      <c r="D56" s="48">
        <f>SUM(D53:D55)</f>
        <v>0</v>
      </c>
      <c r="E56" s="49">
        <f t="shared" si="5"/>
        <v>30469409</v>
      </c>
      <c r="F56" s="50">
        <f t="shared" si="5"/>
        <v>30469409</v>
      </c>
      <c r="G56" s="50">
        <f t="shared" si="5"/>
        <v>4960710</v>
      </c>
      <c r="H56" s="50">
        <f t="shared" si="5"/>
        <v>3695986</v>
      </c>
      <c r="I56" s="50">
        <f t="shared" si="5"/>
        <v>4540638</v>
      </c>
      <c r="J56" s="50">
        <f t="shared" si="5"/>
        <v>13197334</v>
      </c>
      <c r="K56" s="50">
        <f t="shared" si="5"/>
        <v>8523762</v>
      </c>
      <c r="L56" s="50">
        <f t="shared" si="5"/>
        <v>5278238</v>
      </c>
      <c r="M56" s="50">
        <f t="shared" si="5"/>
        <v>2600135</v>
      </c>
      <c r="N56" s="50">
        <f t="shared" si="5"/>
        <v>16402135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29599469</v>
      </c>
      <c r="X56" s="50">
        <f t="shared" si="5"/>
        <v>15234708</v>
      </c>
      <c r="Y56" s="50">
        <f t="shared" si="5"/>
        <v>14364761</v>
      </c>
      <c r="Z56" s="51">
        <f>+IF(X56&lt;&gt;0,+(Y56/X56)*100,0)</f>
        <v>94.289703484963411</v>
      </c>
      <c r="AA56" s="48">
        <f>SUM(AA53:AA55)</f>
        <v>30469409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53883164</v>
      </c>
      <c r="D59" s="65">
        <f>SUM(D56:D58)</f>
        <v>0</v>
      </c>
      <c r="E59" s="66">
        <f t="shared" si="6"/>
        <v>30469409</v>
      </c>
      <c r="F59" s="67">
        <f t="shared" si="6"/>
        <v>30469409</v>
      </c>
      <c r="G59" s="67">
        <f t="shared" si="6"/>
        <v>4960710</v>
      </c>
      <c r="H59" s="67">
        <f t="shared" si="6"/>
        <v>3695986</v>
      </c>
      <c r="I59" s="67">
        <f t="shared" si="6"/>
        <v>4540638</v>
      </c>
      <c r="J59" s="67">
        <f t="shared" si="6"/>
        <v>13197334</v>
      </c>
      <c r="K59" s="67">
        <f t="shared" si="6"/>
        <v>8523762</v>
      </c>
      <c r="L59" s="67">
        <f t="shared" si="6"/>
        <v>5278238</v>
      </c>
      <c r="M59" s="67">
        <f t="shared" si="6"/>
        <v>2600135</v>
      </c>
      <c r="N59" s="67">
        <f t="shared" si="6"/>
        <v>16402135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29599469</v>
      </c>
      <c r="X59" s="67">
        <f t="shared" si="6"/>
        <v>15234708</v>
      </c>
      <c r="Y59" s="67">
        <f t="shared" si="6"/>
        <v>14364761</v>
      </c>
      <c r="Z59" s="68">
        <f>+IF(X59&lt;&gt;0,+(Y59/X59)*100,0)</f>
        <v>94.289703484963411</v>
      </c>
      <c r="AA59" s="65">
        <f>SUM(AA56:AA58)</f>
        <v>30469409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64626844</v>
      </c>
      <c r="D8" s="20"/>
      <c r="E8" s="21">
        <v>85614680</v>
      </c>
      <c r="F8" s="22">
        <v>85614680</v>
      </c>
      <c r="G8" s="22">
        <v>6039317</v>
      </c>
      <c r="H8" s="22">
        <v>5655883</v>
      </c>
      <c r="I8" s="22">
        <v>5443638</v>
      </c>
      <c r="J8" s="22">
        <v>17138838</v>
      </c>
      <c r="K8" s="22">
        <v>5758535</v>
      </c>
      <c r="L8" s="22">
        <v>6595445</v>
      </c>
      <c r="M8" s="22">
        <v>7018733</v>
      </c>
      <c r="N8" s="22">
        <v>19372713</v>
      </c>
      <c r="O8" s="22"/>
      <c r="P8" s="22"/>
      <c r="Q8" s="22"/>
      <c r="R8" s="22"/>
      <c r="S8" s="22"/>
      <c r="T8" s="22"/>
      <c r="U8" s="22"/>
      <c r="V8" s="22"/>
      <c r="W8" s="22">
        <v>36511551</v>
      </c>
      <c r="X8" s="22">
        <v>42807324</v>
      </c>
      <c r="Y8" s="22">
        <v>-6295773</v>
      </c>
      <c r="Z8" s="23">
        <v>-14.707233276249642</v>
      </c>
      <c r="AA8" s="20">
        <v>85614680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>
        <v>8805</v>
      </c>
      <c r="D10" s="20"/>
      <c r="E10" s="21">
        <v>10000</v>
      </c>
      <c r="F10" s="22">
        <v>10000</v>
      </c>
      <c r="G10" s="22">
        <v>500</v>
      </c>
      <c r="H10" s="22">
        <v>761</v>
      </c>
      <c r="I10" s="22"/>
      <c r="J10" s="22">
        <v>1261</v>
      </c>
      <c r="K10" s="22">
        <v>739</v>
      </c>
      <c r="L10" s="22">
        <v>826</v>
      </c>
      <c r="M10" s="22"/>
      <c r="N10" s="22">
        <v>1565</v>
      </c>
      <c r="O10" s="22"/>
      <c r="P10" s="22"/>
      <c r="Q10" s="22"/>
      <c r="R10" s="22"/>
      <c r="S10" s="22"/>
      <c r="T10" s="22"/>
      <c r="U10" s="22"/>
      <c r="V10" s="22"/>
      <c r="W10" s="22">
        <v>2826</v>
      </c>
      <c r="X10" s="22">
        <v>4998</v>
      </c>
      <c r="Y10" s="22">
        <v>-2172</v>
      </c>
      <c r="Z10" s="23">
        <v>-43.457382953181273</v>
      </c>
      <c r="AA10" s="20">
        <v>10000</v>
      </c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3717972</v>
      </c>
      <c r="D13" s="20"/>
      <c r="E13" s="21">
        <v>2000000</v>
      </c>
      <c r="F13" s="22">
        <v>2000000</v>
      </c>
      <c r="G13" s="22">
        <v>376339</v>
      </c>
      <c r="H13" s="22">
        <v>414988</v>
      </c>
      <c r="I13" s="22">
        <v>418919</v>
      </c>
      <c r="J13" s="22">
        <v>1210246</v>
      </c>
      <c r="K13" s="22">
        <v>422885</v>
      </c>
      <c r="L13" s="22">
        <v>430033</v>
      </c>
      <c r="M13" s="22">
        <v>414599</v>
      </c>
      <c r="N13" s="22">
        <v>1267517</v>
      </c>
      <c r="O13" s="22"/>
      <c r="P13" s="22"/>
      <c r="Q13" s="22"/>
      <c r="R13" s="22"/>
      <c r="S13" s="22"/>
      <c r="T13" s="22"/>
      <c r="U13" s="22"/>
      <c r="V13" s="22"/>
      <c r="W13" s="22">
        <v>2477763</v>
      </c>
      <c r="X13" s="22">
        <v>999996</v>
      </c>
      <c r="Y13" s="22">
        <v>1477767</v>
      </c>
      <c r="Z13" s="23">
        <v>147.77729110916445</v>
      </c>
      <c r="AA13" s="20">
        <v>2000000</v>
      </c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>
        <v>12815495</v>
      </c>
      <c r="D25" s="20"/>
      <c r="E25" s="21">
        <v>12563900</v>
      </c>
      <c r="F25" s="22">
        <v>12563900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6281946</v>
      </c>
      <c r="Y25" s="22">
        <v>-6281946</v>
      </c>
      <c r="Z25" s="23">
        <v>-100</v>
      </c>
      <c r="AA25" s="20">
        <v>12563900</v>
      </c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>
        <v>23875</v>
      </c>
      <c r="D28" s="20"/>
      <c r="E28" s="21">
        <v>24890</v>
      </c>
      <c r="F28" s="22">
        <v>24890</v>
      </c>
      <c r="G28" s="22">
        <v>2016</v>
      </c>
      <c r="H28" s="22">
        <v>1957</v>
      </c>
      <c r="I28" s="22">
        <v>1957</v>
      </c>
      <c r="J28" s="22">
        <v>5930</v>
      </c>
      <c r="K28" s="22">
        <v>1937</v>
      </c>
      <c r="L28" s="22">
        <v>1937</v>
      </c>
      <c r="M28" s="22">
        <v>1937</v>
      </c>
      <c r="N28" s="22">
        <v>5811</v>
      </c>
      <c r="O28" s="22"/>
      <c r="P28" s="22"/>
      <c r="Q28" s="22"/>
      <c r="R28" s="22"/>
      <c r="S28" s="22"/>
      <c r="T28" s="22"/>
      <c r="U28" s="22"/>
      <c r="V28" s="22"/>
      <c r="W28" s="22">
        <v>11741</v>
      </c>
      <c r="X28" s="22">
        <v>12444</v>
      </c>
      <c r="Y28" s="22">
        <v>-703</v>
      </c>
      <c r="Z28" s="23">
        <v>-5.6493089038894242</v>
      </c>
      <c r="AA28" s="20">
        <v>24890</v>
      </c>
    </row>
    <row r="29" spans="1:27" ht="13.5" x14ac:dyDescent="0.25">
      <c r="A29" s="19" t="s">
        <v>55</v>
      </c>
      <c r="B29" s="15" t="s">
        <v>32</v>
      </c>
      <c r="C29" s="20">
        <v>124142</v>
      </c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81317133</v>
      </c>
      <c r="D32" s="29">
        <f t="shared" ref="D32:Y32" si="0">SUM(D6:D31)</f>
        <v>0</v>
      </c>
      <c r="E32" s="30">
        <f t="shared" si="0"/>
        <v>100213470</v>
      </c>
      <c r="F32" s="31">
        <f t="shared" si="0"/>
        <v>100213470</v>
      </c>
      <c r="G32" s="31">
        <f t="shared" si="0"/>
        <v>6418172</v>
      </c>
      <c r="H32" s="31">
        <f t="shared" si="0"/>
        <v>6073589</v>
      </c>
      <c r="I32" s="31">
        <f t="shared" si="0"/>
        <v>5864514</v>
      </c>
      <c r="J32" s="31">
        <f t="shared" si="0"/>
        <v>18356275</v>
      </c>
      <c r="K32" s="31">
        <f t="shared" si="0"/>
        <v>6184096</v>
      </c>
      <c r="L32" s="31">
        <f t="shared" si="0"/>
        <v>7028241</v>
      </c>
      <c r="M32" s="31">
        <f t="shared" si="0"/>
        <v>7435269</v>
      </c>
      <c r="N32" s="31">
        <f t="shared" si="0"/>
        <v>20647606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39003881</v>
      </c>
      <c r="X32" s="31">
        <f t="shared" si="0"/>
        <v>50106708</v>
      </c>
      <c r="Y32" s="31">
        <f t="shared" si="0"/>
        <v>-11102827</v>
      </c>
      <c r="Z32" s="32">
        <f>+IF(X32&lt;&gt;0,+(Y32/X32)*100,0)</f>
        <v>-22.158364504808418</v>
      </c>
      <c r="AA32" s="29">
        <f>SUM(AA6:AA31)</f>
        <v>100213470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11862379</v>
      </c>
      <c r="D34" s="20"/>
      <c r="E34" s="21">
        <v>16053880</v>
      </c>
      <c r="F34" s="22">
        <v>16053880</v>
      </c>
      <c r="G34" s="22">
        <v>914015</v>
      </c>
      <c r="H34" s="22">
        <v>1065922</v>
      </c>
      <c r="I34" s="22">
        <v>1056567</v>
      </c>
      <c r="J34" s="22">
        <v>3036504</v>
      </c>
      <c r="K34" s="22">
        <v>1216542</v>
      </c>
      <c r="L34" s="22">
        <v>1123738</v>
      </c>
      <c r="M34" s="22">
        <v>1110549</v>
      </c>
      <c r="N34" s="22">
        <v>3450829</v>
      </c>
      <c r="O34" s="22"/>
      <c r="P34" s="22"/>
      <c r="Q34" s="22"/>
      <c r="R34" s="22"/>
      <c r="S34" s="22"/>
      <c r="T34" s="22"/>
      <c r="U34" s="22"/>
      <c r="V34" s="22"/>
      <c r="W34" s="22">
        <v>6487333</v>
      </c>
      <c r="X34" s="22">
        <v>8026986</v>
      </c>
      <c r="Y34" s="22">
        <v>-1539653</v>
      </c>
      <c r="Z34" s="23">
        <v>-19.180960325581729</v>
      </c>
      <c r="AA34" s="20">
        <v>16053880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>
        <v>-1061660</v>
      </c>
      <c r="D37" s="20"/>
      <c r="E37" s="21">
        <v>5175720</v>
      </c>
      <c r="F37" s="22">
        <v>5175720</v>
      </c>
      <c r="G37" s="22">
        <v>13613</v>
      </c>
      <c r="H37" s="22">
        <v>106128</v>
      </c>
      <c r="I37" s="22">
        <v>81635</v>
      </c>
      <c r="J37" s="22">
        <v>201376</v>
      </c>
      <c r="K37" s="22">
        <v>543255</v>
      </c>
      <c r="L37" s="22">
        <v>155165</v>
      </c>
      <c r="M37" s="22">
        <v>50324</v>
      </c>
      <c r="N37" s="22">
        <v>748744</v>
      </c>
      <c r="O37" s="22"/>
      <c r="P37" s="22"/>
      <c r="Q37" s="22"/>
      <c r="R37" s="22"/>
      <c r="S37" s="22"/>
      <c r="T37" s="22"/>
      <c r="U37" s="22"/>
      <c r="V37" s="22"/>
      <c r="W37" s="22">
        <v>950120</v>
      </c>
      <c r="X37" s="22">
        <v>2587884</v>
      </c>
      <c r="Y37" s="22">
        <v>-1637764</v>
      </c>
      <c r="Z37" s="23">
        <v>-63.285835068341548</v>
      </c>
      <c r="AA37" s="20">
        <v>5175720</v>
      </c>
    </row>
    <row r="38" spans="1:27" ht="13.5" x14ac:dyDescent="0.25">
      <c r="A38" s="19" t="s">
        <v>64</v>
      </c>
      <c r="B38" s="15" t="s">
        <v>32</v>
      </c>
      <c r="C38" s="20">
        <v>18250410</v>
      </c>
      <c r="D38" s="20"/>
      <c r="E38" s="21">
        <v>22479100</v>
      </c>
      <c r="F38" s="22">
        <v>22479100</v>
      </c>
      <c r="G38" s="22">
        <v>1873258</v>
      </c>
      <c r="H38" s="22">
        <v>1812764</v>
      </c>
      <c r="I38" s="22">
        <v>1812764</v>
      </c>
      <c r="J38" s="22">
        <v>5498786</v>
      </c>
      <c r="K38" s="22">
        <v>1994247</v>
      </c>
      <c r="L38" s="22">
        <v>1873259</v>
      </c>
      <c r="M38" s="22">
        <v>1873259</v>
      </c>
      <c r="N38" s="22">
        <v>5740765</v>
      </c>
      <c r="O38" s="22"/>
      <c r="P38" s="22"/>
      <c r="Q38" s="22"/>
      <c r="R38" s="22"/>
      <c r="S38" s="22"/>
      <c r="T38" s="22"/>
      <c r="U38" s="22"/>
      <c r="V38" s="22"/>
      <c r="W38" s="22">
        <v>11239551</v>
      </c>
      <c r="X38" s="22">
        <v>11239554</v>
      </c>
      <c r="Y38" s="22">
        <v>-3</v>
      </c>
      <c r="Z38" s="23"/>
      <c r="AA38" s="20">
        <v>22479100</v>
      </c>
    </row>
    <row r="39" spans="1:27" ht="13.5" x14ac:dyDescent="0.25">
      <c r="A39" s="19" t="s">
        <v>65</v>
      </c>
      <c r="B39" s="15" t="s">
        <v>32</v>
      </c>
      <c r="C39" s="20">
        <v>10594796</v>
      </c>
      <c r="D39" s="20"/>
      <c r="E39" s="21">
        <v>9657930</v>
      </c>
      <c r="F39" s="22">
        <v>9657930</v>
      </c>
      <c r="G39" s="22"/>
      <c r="H39" s="22"/>
      <c r="I39" s="22"/>
      <c r="J39" s="22"/>
      <c r="K39" s="22"/>
      <c r="L39" s="22">
        <v>4124821</v>
      </c>
      <c r="M39" s="22"/>
      <c r="N39" s="22">
        <v>4124821</v>
      </c>
      <c r="O39" s="22"/>
      <c r="P39" s="22"/>
      <c r="Q39" s="22"/>
      <c r="R39" s="22"/>
      <c r="S39" s="22"/>
      <c r="T39" s="22"/>
      <c r="U39" s="22"/>
      <c r="V39" s="22"/>
      <c r="W39" s="22">
        <v>4124821</v>
      </c>
      <c r="X39" s="22">
        <v>4828998</v>
      </c>
      <c r="Y39" s="22">
        <v>-704177</v>
      </c>
      <c r="Z39" s="23">
        <v>-14.58225909391555</v>
      </c>
      <c r="AA39" s="20">
        <v>9657930</v>
      </c>
    </row>
    <row r="40" spans="1:27" ht="13.5" x14ac:dyDescent="0.25">
      <c r="A40" s="19" t="s">
        <v>40</v>
      </c>
      <c r="B40" s="15" t="s">
        <v>32</v>
      </c>
      <c r="C40" s="20"/>
      <c r="D40" s="20"/>
      <c r="E40" s="21">
        <v>23400</v>
      </c>
      <c r="F40" s="22">
        <v>23400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11700</v>
      </c>
      <c r="Y40" s="22">
        <v>-11700</v>
      </c>
      <c r="Z40" s="23">
        <v>-100</v>
      </c>
      <c r="AA40" s="20">
        <v>23400</v>
      </c>
    </row>
    <row r="41" spans="1:27" ht="13.5" x14ac:dyDescent="0.25">
      <c r="A41" s="19" t="s">
        <v>66</v>
      </c>
      <c r="B41" s="15" t="s">
        <v>32</v>
      </c>
      <c r="C41" s="20">
        <v>24779283</v>
      </c>
      <c r="D41" s="20"/>
      <c r="E41" s="21">
        <v>35346280</v>
      </c>
      <c r="F41" s="22">
        <v>35346280</v>
      </c>
      <c r="G41" s="22"/>
      <c r="H41" s="22">
        <v>1974255</v>
      </c>
      <c r="I41" s="22">
        <v>1880838</v>
      </c>
      <c r="J41" s="22">
        <v>3855093</v>
      </c>
      <c r="K41" s="22">
        <v>1949184</v>
      </c>
      <c r="L41" s="22">
        <v>2062137</v>
      </c>
      <c r="M41" s="22">
        <v>2493711</v>
      </c>
      <c r="N41" s="22">
        <v>6505032</v>
      </c>
      <c r="O41" s="22"/>
      <c r="P41" s="22"/>
      <c r="Q41" s="22"/>
      <c r="R41" s="22"/>
      <c r="S41" s="22"/>
      <c r="T41" s="22"/>
      <c r="U41" s="22"/>
      <c r="V41" s="22"/>
      <c r="W41" s="22">
        <v>10360125</v>
      </c>
      <c r="X41" s="22">
        <v>17673150</v>
      </c>
      <c r="Y41" s="22">
        <v>-7313025</v>
      </c>
      <c r="Z41" s="23">
        <v>-41.379295711290858</v>
      </c>
      <c r="AA41" s="20">
        <v>35346280</v>
      </c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185558</v>
      </c>
      <c r="D43" s="20"/>
      <c r="E43" s="21">
        <v>400000</v>
      </c>
      <c r="F43" s="22">
        <v>400000</v>
      </c>
      <c r="G43" s="22"/>
      <c r="H43" s="22"/>
      <c r="I43" s="22"/>
      <c r="J43" s="22"/>
      <c r="K43" s="22">
        <v>41584</v>
      </c>
      <c r="L43" s="22">
        <v>50806</v>
      </c>
      <c r="M43" s="22">
        <v>24916</v>
      </c>
      <c r="N43" s="22">
        <v>117306</v>
      </c>
      <c r="O43" s="22"/>
      <c r="P43" s="22"/>
      <c r="Q43" s="22"/>
      <c r="R43" s="22"/>
      <c r="S43" s="22"/>
      <c r="T43" s="22"/>
      <c r="U43" s="22"/>
      <c r="V43" s="22"/>
      <c r="W43" s="22">
        <v>117306</v>
      </c>
      <c r="X43" s="22">
        <v>200004</v>
      </c>
      <c r="Y43" s="22">
        <v>-82698</v>
      </c>
      <c r="Z43" s="23">
        <v>-41.348173036539272</v>
      </c>
      <c r="AA43" s="20">
        <v>400000</v>
      </c>
    </row>
    <row r="44" spans="1:27" ht="13.5" x14ac:dyDescent="0.25">
      <c r="A44" s="19" t="s">
        <v>69</v>
      </c>
      <c r="B44" s="15" t="s">
        <v>32</v>
      </c>
      <c r="C44" s="20">
        <v>2924576</v>
      </c>
      <c r="D44" s="20"/>
      <c r="E44" s="21">
        <v>3046830</v>
      </c>
      <c r="F44" s="22">
        <v>3046830</v>
      </c>
      <c r="G44" s="22">
        <v>7852</v>
      </c>
      <c r="H44" s="22">
        <v>17804</v>
      </c>
      <c r="I44" s="22">
        <v>521683</v>
      </c>
      <c r="J44" s="22">
        <v>547339</v>
      </c>
      <c r="K44" s="22">
        <v>27870</v>
      </c>
      <c r="L44" s="22">
        <v>37403</v>
      </c>
      <c r="M44" s="22">
        <v>111391</v>
      </c>
      <c r="N44" s="22">
        <v>176664</v>
      </c>
      <c r="O44" s="22"/>
      <c r="P44" s="22"/>
      <c r="Q44" s="22"/>
      <c r="R44" s="22"/>
      <c r="S44" s="22"/>
      <c r="T44" s="22"/>
      <c r="U44" s="22"/>
      <c r="V44" s="22"/>
      <c r="W44" s="22">
        <v>724003</v>
      </c>
      <c r="X44" s="22">
        <v>1523448</v>
      </c>
      <c r="Y44" s="22">
        <v>-799445</v>
      </c>
      <c r="Z44" s="23">
        <v>-52.476028062657868</v>
      </c>
      <c r="AA44" s="20">
        <v>3046830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67535342</v>
      </c>
      <c r="D47" s="29">
        <f t="shared" ref="D47:Y47" si="1">SUM(D34:D46)</f>
        <v>0</v>
      </c>
      <c r="E47" s="30">
        <f t="shared" si="1"/>
        <v>92183140</v>
      </c>
      <c r="F47" s="31">
        <f t="shared" si="1"/>
        <v>92183140</v>
      </c>
      <c r="G47" s="31">
        <f t="shared" si="1"/>
        <v>2808738</v>
      </c>
      <c r="H47" s="31">
        <f t="shared" si="1"/>
        <v>4976873</v>
      </c>
      <c r="I47" s="31">
        <f t="shared" si="1"/>
        <v>5353487</v>
      </c>
      <c r="J47" s="31">
        <f t="shared" si="1"/>
        <v>13139098</v>
      </c>
      <c r="K47" s="31">
        <f t="shared" si="1"/>
        <v>5772682</v>
      </c>
      <c r="L47" s="31">
        <f t="shared" si="1"/>
        <v>9427329</v>
      </c>
      <c r="M47" s="31">
        <f t="shared" si="1"/>
        <v>5664150</v>
      </c>
      <c r="N47" s="31">
        <f t="shared" si="1"/>
        <v>20864161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34003259</v>
      </c>
      <c r="X47" s="31">
        <f t="shared" si="1"/>
        <v>46091724</v>
      </c>
      <c r="Y47" s="31">
        <f t="shared" si="1"/>
        <v>-12088465</v>
      </c>
      <c r="Z47" s="32">
        <f>+IF(X47&lt;&gt;0,+(Y47/X47)*100,0)</f>
        <v>-26.226975150679976</v>
      </c>
      <c r="AA47" s="29">
        <f>SUM(AA34:AA46)</f>
        <v>92183140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13781791</v>
      </c>
      <c r="D48" s="39">
        <f t="shared" si="2"/>
        <v>0</v>
      </c>
      <c r="E48" s="40">
        <f t="shared" si="2"/>
        <v>8030330</v>
      </c>
      <c r="F48" s="41">
        <f t="shared" si="2"/>
        <v>8030330</v>
      </c>
      <c r="G48" s="41">
        <f t="shared" si="2"/>
        <v>3609434</v>
      </c>
      <c r="H48" s="41">
        <f t="shared" si="2"/>
        <v>1096716</v>
      </c>
      <c r="I48" s="41">
        <f t="shared" si="2"/>
        <v>511027</v>
      </c>
      <c r="J48" s="41">
        <f t="shared" si="2"/>
        <v>5217177</v>
      </c>
      <c r="K48" s="41">
        <f t="shared" si="2"/>
        <v>411414</v>
      </c>
      <c r="L48" s="41">
        <f t="shared" si="2"/>
        <v>-2399088</v>
      </c>
      <c r="M48" s="41">
        <f t="shared" si="2"/>
        <v>1771119</v>
      </c>
      <c r="N48" s="41">
        <f t="shared" si="2"/>
        <v>-216555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5000622</v>
      </c>
      <c r="X48" s="41">
        <f t="shared" si="2"/>
        <v>4014984</v>
      </c>
      <c r="Y48" s="41">
        <f t="shared" si="2"/>
        <v>985638</v>
      </c>
      <c r="Z48" s="42">
        <f>+IF(X48&lt;&gt;0,+(Y48/X48)*100,0)</f>
        <v>24.548989485387736</v>
      </c>
      <c r="AA48" s="39">
        <f>+AA32-AA47</f>
        <v>8030330</v>
      </c>
    </row>
    <row r="49" spans="1:27" ht="25.5" x14ac:dyDescent="0.25">
      <c r="A49" s="43" t="s">
        <v>74</v>
      </c>
      <c r="B49" s="15" t="s">
        <v>32</v>
      </c>
      <c r="C49" s="20">
        <v>13308537</v>
      </c>
      <c r="D49" s="20"/>
      <c r="E49" s="21">
        <v>20617000</v>
      </c>
      <c r="F49" s="22">
        <v>20617000</v>
      </c>
      <c r="G49" s="22"/>
      <c r="H49" s="22"/>
      <c r="I49" s="22"/>
      <c r="J49" s="22"/>
      <c r="K49" s="22"/>
      <c r="L49" s="22">
        <v>341825</v>
      </c>
      <c r="M49" s="22"/>
      <c r="N49" s="22">
        <v>341825</v>
      </c>
      <c r="O49" s="22"/>
      <c r="P49" s="22"/>
      <c r="Q49" s="22"/>
      <c r="R49" s="22"/>
      <c r="S49" s="22"/>
      <c r="T49" s="22"/>
      <c r="U49" s="22"/>
      <c r="V49" s="22"/>
      <c r="W49" s="22">
        <v>341825</v>
      </c>
      <c r="X49" s="22">
        <v>10308498</v>
      </c>
      <c r="Y49" s="22">
        <v>-9966673</v>
      </c>
      <c r="Z49" s="23">
        <v>-96.684046502215935</v>
      </c>
      <c r="AA49" s="20">
        <v>20617000</v>
      </c>
    </row>
    <row r="50" spans="1:27" ht="13.5" x14ac:dyDescent="0.25">
      <c r="A50" s="43" t="s">
        <v>75</v>
      </c>
      <c r="B50" s="15" t="s">
        <v>32</v>
      </c>
      <c r="C50" s="44">
        <v>43043368</v>
      </c>
      <c r="D50" s="44"/>
      <c r="E50" s="21">
        <v>9000000</v>
      </c>
      <c r="F50" s="22">
        <v>9000000</v>
      </c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>
        <v>4500000</v>
      </c>
      <c r="Y50" s="45">
        <v>-4500000</v>
      </c>
      <c r="Z50" s="46">
        <v>-100</v>
      </c>
      <c r="AA50" s="44">
        <v>9000000</v>
      </c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70133696</v>
      </c>
      <c r="D51" s="48">
        <f t="shared" si="3"/>
        <v>0</v>
      </c>
      <c r="E51" s="49">
        <f t="shared" si="3"/>
        <v>37647330</v>
      </c>
      <c r="F51" s="50">
        <f t="shared" si="3"/>
        <v>37647330</v>
      </c>
      <c r="G51" s="50">
        <f t="shared" si="3"/>
        <v>3609434</v>
      </c>
      <c r="H51" s="50">
        <f t="shared" si="3"/>
        <v>1096716</v>
      </c>
      <c r="I51" s="50">
        <f t="shared" si="3"/>
        <v>511027</v>
      </c>
      <c r="J51" s="50">
        <f t="shared" si="3"/>
        <v>5217177</v>
      </c>
      <c r="K51" s="50">
        <f t="shared" si="3"/>
        <v>411414</v>
      </c>
      <c r="L51" s="50">
        <f t="shared" si="3"/>
        <v>-2057263</v>
      </c>
      <c r="M51" s="50">
        <f t="shared" si="3"/>
        <v>1771119</v>
      </c>
      <c r="N51" s="50">
        <f t="shared" si="3"/>
        <v>125270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5342447</v>
      </c>
      <c r="X51" s="50">
        <f t="shared" si="3"/>
        <v>18823482</v>
      </c>
      <c r="Y51" s="50">
        <f t="shared" si="3"/>
        <v>-13481035</v>
      </c>
      <c r="Z51" s="51">
        <f>+IF(X51&lt;&gt;0,+(Y51/X51)*100,0)</f>
        <v>-71.618178825787908</v>
      </c>
      <c r="AA51" s="48">
        <f>SUM(AA48:AA50)</f>
        <v>37647330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70133696</v>
      </c>
      <c r="D53" s="54">
        <f>+D51-D52</f>
        <v>0</v>
      </c>
      <c r="E53" s="55">
        <f t="shared" si="4"/>
        <v>37647330</v>
      </c>
      <c r="F53" s="56">
        <f t="shared" si="4"/>
        <v>37647330</v>
      </c>
      <c r="G53" s="56">
        <f t="shared" si="4"/>
        <v>3609434</v>
      </c>
      <c r="H53" s="56">
        <f t="shared" si="4"/>
        <v>1096716</v>
      </c>
      <c r="I53" s="56">
        <f t="shared" si="4"/>
        <v>511027</v>
      </c>
      <c r="J53" s="56">
        <f t="shared" si="4"/>
        <v>5217177</v>
      </c>
      <c r="K53" s="56">
        <f t="shared" si="4"/>
        <v>411414</v>
      </c>
      <c r="L53" s="56">
        <f t="shared" si="4"/>
        <v>-2057263</v>
      </c>
      <c r="M53" s="56">
        <f t="shared" si="4"/>
        <v>1771119</v>
      </c>
      <c r="N53" s="56">
        <f t="shared" si="4"/>
        <v>125270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5342447</v>
      </c>
      <c r="X53" s="56">
        <f t="shared" si="4"/>
        <v>18823482</v>
      </c>
      <c r="Y53" s="56">
        <f t="shared" si="4"/>
        <v>-13481035</v>
      </c>
      <c r="Z53" s="57">
        <f>+IF(X53&lt;&gt;0,+(Y53/X53)*100,0)</f>
        <v>-71.618178825787908</v>
      </c>
      <c r="AA53" s="54">
        <f>+AA51-AA52</f>
        <v>37647330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70133696</v>
      </c>
      <c r="D56" s="48">
        <f>SUM(D53:D55)</f>
        <v>0</v>
      </c>
      <c r="E56" s="49">
        <f t="shared" si="5"/>
        <v>37647330</v>
      </c>
      <c r="F56" s="50">
        <f t="shared" si="5"/>
        <v>37647330</v>
      </c>
      <c r="G56" s="50">
        <f t="shared" si="5"/>
        <v>3609434</v>
      </c>
      <c r="H56" s="50">
        <f t="shared" si="5"/>
        <v>1096716</v>
      </c>
      <c r="I56" s="50">
        <f t="shared" si="5"/>
        <v>511027</v>
      </c>
      <c r="J56" s="50">
        <f t="shared" si="5"/>
        <v>5217177</v>
      </c>
      <c r="K56" s="50">
        <f t="shared" si="5"/>
        <v>411414</v>
      </c>
      <c r="L56" s="50">
        <f t="shared" si="5"/>
        <v>-2057263</v>
      </c>
      <c r="M56" s="50">
        <f t="shared" si="5"/>
        <v>1771119</v>
      </c>
      <c r="N56" s="50">
        <f t="shared" si="5"/>
        <v>125270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5342447</v>
      </c>
      <c r="X56" s="50">
        <f t="shared" si="5"/>
        <v>18823482</v>
      </c>
      <c r="Y56" s="50">
        <f t="shared" si="5"/>
        <v>-13481035</v>
      </c>
      <c r="Z56" s="51">
        <f>+IF(X56&lt;&gt;0,+(Y56/X56)*100,0)</f>
        <v>-71.618178825787908</v>
      </c>
      <c r="AA56" s="48">
        <f>SUM(AA53:AA55)</f>
        <v>37647330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70133696</v>
      </c>
      <c r="D59" s="65">
        <f>SUM(D56:D58)</f>
        <v>0</v>
      </c>
      <c r="E59" s="66">
        <f t="shared" si="6"/>
        <v>37647330</v>
      </c>
      <c r="F59" s="67">
        <f t="shared" si="6"/>
        <v>37647330</v>
      </c>
      <c r="G59" s="67">
        <f t="shared" si="6"/>
        <v>3609434</v>
      </c>
      <c r="H59" s="67">
        <f t="shared" si="6"/>
        <v>1096716</v>
      </c>
      <c r="I59" s="67">
        <f t="shared" si="6"/>
        <v>511027</v>
      </c>
      <c r="J59" s="67">
        <f t="shared" si="6"/>
        <v>5217177</v>
      </c>
      <c r="K59" s="67">
        <f t="shared" si="6"/>
        <v>411414</v>
      </c>
      <c r="L59" s="67">
        <f t="shared" si="6"/>
        <v>-2057263</v>
      </c>
      <c r="M59" s="67">
        <f t="shared" si="6"/>
        <v>1771119</v>
      </c>
      <c r="N59" s="67">
        <f t="shared" si="6"/>
        <v>125270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5342447</v>
      </c>
      <c r="X59" s="67">
        <f t="shared" si="6"/>
        <v>18823482</v>
      </c>
      <c r="Y59" s="67">
        <f t="shared" si="6"/>
        <v>-13481035</v>
      </c>
      <c r="Z59" s="68">
        <f>+IF(X59&lt;&gt;0,+(Y59/X59)*100,0)</f>
        <v>-71.618178825787908</v>
      </c>
      <c r="AA59" s="65">
        <f>SUM(AA56:AA58)</f>
        <v>37647330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>
        <v>16054846</v>
      </c>
      <c r="D8" s="20"/>
      <c r="E8" s="21">
        <v>15088798</v>
      </c>
      <c r="F8" s="22">
        <v>15088798</v>
      </c>
      <c r="G8" s="22"/>
      <c r="H8" s="22">
        <v>2300104</v>
      </c>
      <c r="I8" s="22">
        <v>4600208</v>
      </c>
      <c r="J8" s="22">
        <v>6900312</v>
      </c>
      <c r="K8" s="22">
        <v>2296981</v>
      </c>
      <c r="L8" s="22">
        <v>1756585</v>
      </c>
      <c r="M8" s="22">
        <v>1762154</v>
      </c>
      <c r="N8" s="22">
        <v>5815720</v>
      </c>
      <c r="O8" s="22"/>
      <c r="P8" s="22"/>
      <c r="Q8" s="22"/>
      <c r="R8" s="22"/>
      <c r="S8" s="22"/>
      <c r="T8" s="22"/>
      <c r="U8" s="22"/>
      <c r="V8" s="22"/>
      <c r="W8" s="22">
        <v>12716032</v>
      </c>
      <c r="X8" s="22">
        <v>7544400</v>
      </c>
      <c r="Y8" s="22">
        <v>5171632</v>
      </c>
      <c r="Z8" s="23">
        <v>68.54928158634219</v>
      </c>
      <c r="AA8" s="20">
        <v>15088798</v>
      </c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>
        <v>16793225</v>
      </c>
      <c r="D13" s="20"/>
      <c r="E13" s="21"/>
      <c r="F13" s="22"/>
      <c r="G13" s="22"/>
      <c r="H13" s="22">
        <v>1771417</v>
      </c>
      <c r="I13" s="22">
        <v>2718133</v>
      </c>
      <c r="J13" s="22">
        <v>4489550</v>
      </c>
      <c r="K13" s="22">
        <v>1812421</v>
      </c>
      <c r="L13" s="22">
        <v>1834353</v>
      </c>
      <c r="M13" s="22">
        <v>1857204</v>
      </c>
      <c r="N13" s="22">
        <v>5503978</v>
      </c>
      <c r="O13" s="22"/>
      <c r="P13" s="22"/>
      <c r="Q13" s="22"/>
      <c r="R13" s="22"/>
      <c r="S13" s="22"/>
      <c r="T13" s="22"/>
      <c r="U13" s="22"/>
      <c r="V13" s="22"/>
      <c r="W13" s="22">
        <v>9993528</v>
      </c>
      <c r="X13" s="22"/>
      <c r="Y13" s="22">
        <v>9993528</v>
      </c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32848071</v>
      </c>
      <c r="D32" s="29">
        <f t="shared" ref="D32:Y32" si="0">SUM(D6:D31)</f>
        <v>0</v>
      </c>
      <c r="E32" s="30">
        <f t="shared" si="0"/>
        <v>15088798</v>
      </c>
      <c r="F32" s="31">
        <f t="shared" si="0"/>
        <v>15088798</v>
      </c>
      <c r="G32" s="31">
        <f t="shared" si="0"/>
        <v>0</v>
      </c>
      <c r="H32" s="31">
        <f t="shared" si="0"/>
        <v>4071521</v>
      </c>
      <c r="I32" s="31">
        <f t="shared" si="0"/>
        <v>7318341</v>
      </c>
      <c r="J32" s="31">
        <f t="shared" si="0"/>
        <v>11389862</v>
      </c>
      <c r="K32" s="31">
        <f t="shared" si="0"/>
        <v>4109402</v>
      </c>
      <c r="L32" s="31">
        <f t="shared" si="0"/>
        <v>3590938</v>
      </c>
      <c r="M32" s="31">
        <f t="shared" si="0"/>
        <v>3619358</v>
      </c>
      <c r="N32" s="31">
        <f t="shared" si="0"/>
        <v>11319698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22709560</v>
      </c>
      <c r="X32" s="31">
        <f t="shared" si="0"/>
        <v>7544400</v>
      </c>
      <c r="Y32" s="31">
        <f t="shared" si="0"/>
        <v>15165160</v>
      </c>
      <c r="Z32" s="32">
        <f>+IF(X32&lt;&gt;0,+(Y32/X32)*100,0)</f>
        <v>201.01214145591433</v>
      </c>
      <c r="AA32" s="29">
        <f>SUM(AA6:AA31)</f>
        <v>15088798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>
        <v>256134</v>
      </c>
      <c r="D34" s="20"/>
      <c r="E34" s="21">
        <v>1163202</v>
      </c>
      <c r="F34" s="22">
        <v>1163202</v>
      </c>
      <c r="G34" s="22"/>
      <c r="H34" s="22">
        <v>164704</v>
      </c>
      <c r="I34" s="22">
        <v>71051</v>
      </c>
      <c r="J34" s="22">
        <v>235755</v>
      </c>
      <c r="K34" s="22">
        <v>98396</v>
      </c>
      <c r="L34" s="22">
        <v>206148</v>
      </c>
      <c r="M34" s="22">
        <v>143335</v>
      </c>
      <c r="N34" s="22">
        <v>447879</v>
      </c>
      <c r="O34" s="22"/>
      <c r="P34" s="22"/>
      <c r="Q34" s="22"/>
      <c r="R34" s="22"/>
      <c r="S34" s="22"/>
      <c r="T34" s="22"/>
      <c r="U34" s="22"/>
      <c r="V34" s="22"/>
      <c r="W34" s="22">
        <v>683634</v>
      </c>
      <c r="X34" s="22">
        <v>581598</v>
      </c>
      <c r="Y34" s="22">
        <v>102036</v>
      </c>
      <c r="Z34" s="23">
        <v>17.544076836577844</v>
      </c>
      <c r="AA34" s="20">
        <v>1163202</v>
      </c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>
        <v>728605</v>
      </c>
      <c r="D43" s="20"/>
      <c r="E43" s="21"/>
      <c r="F43" s="22"/>
      <c r="G43" s="22"/>
      <c r="H43" s="22"/>
      <c r="I43" s="22">
        <v>97319</v>
      </c>
      <c r="J43" s="22">
        <v>97319</v>
      </c>
      <c r="K43" s="22">
        <v>131191</v>
      </c>
      <c r="L43" s="22">
        <v>16450</v>
      </c>
      <c r="M43" s="22">
        <v>37407</v>
      </c>
      <c r="N43" s="22">
        <v>185048</v>
      </c>
      <c r="O43" s="22"/>
      <c r="P43" s="22"/>
      <c r="Q43" s="22"/>
      <c r="R43" s="22"/>
      <c r="S43" s="22"/>
      <c r="T43" s="22"/>
      <c r="U43" s="22"/>
      <c r="V43" s="22"/>
      <c r="W43" s="22">
        <v>282367</v>
      </c>
      <c r="X43" s="22"/>
      <c r="Y43" s="22">
        <v>282367</v>
      </c>
      <c r="Z43" s="23"/>
      <c r="AA43" s="20"/>
    </row>
    <row r="44" spans="1:27" ht="13.5" x14ac:dyDescent="0.25">
      <c r="A44" s="19" t="s">
        <v>69</v>
      </c>
      <c r="B44" s="15" t="s">
        <v>32</v>
      </c>
      <c r="C44" s="20">
        <v>3297</v>
      </c>
      <c r="D44" s="20"/>
      <c r="E44" s="21">
        <v>125385</v>
      </c>
      <c r="F44" s="22">
        <v>125385</v>
      </c>
      <c r="G44" s="22"/>
      <c r="H44" s="22">
        <v>1578</v>
      </c>
      <c r="I44" s="22">
        <v>497</v>
      </c>
      <c r="J44" s="22">
        <v>2075</v>
      </c>
      <c r="K44" s="22">
        <v>916</v>
      </c>
      <c r="L44" s="22">
        <v>1934</v>
      </c>
      <c r="M44" s="22">
        <v>1365</v>
      </c>
      <c r="N44" s="22">
        <v>4215</v>
      </c>
      <c r="O44" s="22"/>
      <c r="P44" s="22"/>
      <c r="Q44" s="22"/>
      <c r="R44" s="22"/>
      <c r="S44" s="22"/>
      <c r="T44" s="22"/>
      <c r="U44" s="22"/>
      <c r="V44" s="22"/>
      <c r="W44" s="22">
        <v>6290</v>
      </c>
      <c r="X44" s="22">
        <v>62694</v>
      </c>
      <c r="Y44" s="22">
        <v>-56404</v>
      </c>
      <c r="Z44" s="23">
        <v>-89.96714199125914</v>
      </c>
      <c r="AA44" s="20">
        <v>125385</v>
      </c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988036</v>
      </c>
      <c r="D47" s="29">
        <f t="shared" ref="D47:Y47" si="1">SUM(D34:D46)</f>
        <v>0</v>
      </c>
      <c r="E47" s="30">
        <f t="shared" si="1"/>
        <v>1288587</v>
      </c>
      <c r="F47" s="31">
        <f t="shared" si="1"/>
        <v>1288587</v>
      </c>
      <c r="G47" s="31">
        <f t="shared" si="1"/>
        <v>0</v>
      </c>
      <c r="H47" s="31">
        <f t="shared" si="1"/>
        <v>166282</v>
      </c>
      <c r="I47" s="31">
        <f t="shared" si="1"/>
        <v>168867</v>
      </c>
      <c r="J47" s="31">
        <f t="shared" si="1"/>
        <v>335149</v>
      </c>
      <c r="K47" s="31">
        <f t="shared" si="1"/>
        <v>230503</v>
      </c>
      <c r="L47" s="31">
        <f t="shared" si="1"/>
        <v>224532</v>
      </c>
      <c r="M47" s="31">
        <f t="shared" si="1"/>
        <v>182107</v>
      </c>
      <c r="N47" s="31">
        <f t="shared" si="1"/>
        <v>637142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972291</v>
      </c>
      <c r="X47" s="31">
        <f t="shared" si="1"/>
        <v>644292</v>
      </c>
      <c r="Y47" s="31">
        <f t="shared" si="1"/>
        <v>327999</v>
      </c>
      <c r="Z47" s="32">
        <f>+IF(X47&lt;&gt;0,+(Y47/X47)*100,0)</f>
        <v>50.908439030750031</v>
      </c>
      <c r="AA47" s="29">
        <f>SUM(AA34:AA46)</f>
        <v>1288587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31860035</v>
      </c>
      <c r="D48" s="39">
        <f t="shared" si="2"/>
        <v>0</v>
      </c>
      <c r="E48" s="40">
        <f t="shared" si="2"/>
        <v>13800211</v>
      </c>
      <c r="F48" s="41">
        <f t="shared" si="2"/>
        <v>13800211</v>
      </c>
      <c r="G48" s="41">
        <f t="shared" si="2"/>
        <v>0</v>
      </c>
      <c r="H48" s="41">
        <f t="shared" si="2"/>
        <v>3905239</v>
      </c>
      <c r="I48" s="41">
        <f t="shared" si="2"/>
        <v>7149474</v>
      </c>
      <c r="J48" s="41">
        <f t="shared" si="2"/>
        <v>11054713</v>
      </c>
      <c r="K48" s="41">
        <f t="shared" si="2"/>
        <v>3878899</v>
      </c>
      <c r="L48" s="41">
        <f t="shared" si="2"/>
        <v>3366406</v>
      </c>
      <c r="M48" s="41">
        <f t="shared" si="2"/>
        <v>3437251</v>
      </c>
      <c r="N48" s="41">
        <f t="shared" si="2"/>
        <v>10682556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21737269</v>
      </c>
      <c r="X48" s="41">
        <f t="shared" si="2"/>
        <v>6900108</v>
      </c>
      <c r="Y48" s="41">
        <f t="shared" si="2"/>
        <v>14837161</v>
      </c>
      <c r="Z48" s="42">
        <f>+IF(X48&lt;&gt;0,+(Y48/X48)*100,0)</f>
        <v>215.02795318566029</v>
      </c>
      <c r="AA48" s="39">
        <f>+AA32-AA47</f>
        <v>13800211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31860035</v>
      </c>
      <c r="D51" s="48">
        <f t="shared" si="3"/>
        <v>0</v>
      </c>
      <c r="E51" s="49">
        <f t="shared" si="3"/>
        <v>13800211</v>
      </c>
      <c r="F51" s="50">
        <f t="shared" si="3"/>
        <v>13800211</v>
      </c>
      <c r="G51" s="50">
        <f t="shared" si="3"/>
        <v>0</v>
      </c>
      <c r="H51" s="50">
        <f t="shared" si="3"/>
        <v>3905239</v>
      </c>
      <c r="I51" s="50">
        <f t="shared" si="3"/>
        <v>7149474</v>
      </c>
      <c r="J51" s="50">
        <f t="shared" si="3"/>
        <v>11054713</v>
      </c>
      <c r="K51" s="50">
        <f t="shared" si="3"/>
        <v>3878899</v>
      </c>
      <c r="L51" s="50">
        <f t="shared" si="3"/>
        <v>3366406</v>
      </c>
      <c r="M51" s="50">
        <f t="shared" si="3"/>
        <v>3437251</v>
      </c>
      <c r="N51" s="50">
        <f t="shared" si="3"/>
        <v>10682556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21737269</v>
      </c>
      <c r="X51" s="50">
        <f t="shared" si="3"/>
        <v>6900108</v>
      </c>
      <c r="Y51" s="50">
        <f t="shared" si="3"/>
        <v>14837161</v>
      </c>
      <c r="Z51" s="51">
        <f>+IF(X51&lt;&gt;0,+(Y51/X51)*100,0)</f>
        <v>215.02795318566029</v>
      </c>
      <c r="AA51" s="48">
        <f>SUM(AA48:AA50)</f>
        <v>13800211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31860035</v>
      </c>
      <c r="D53" s="54">
        <f>+D51-D52</f>
        <v>0</v>
      </c>
      <c r="E53" s="55">
        <f t="shared" si="4"/>
        <v>13800211</v>
      </c>
      <c r="F53" s="56">
        <f t="shared" si="4"/>
        <v>13800211</v>
      </c>
      <c r="G53" s="56">
        <f t="shared" si="4"/>
        <v>0</v>
      </c>
      <c r="H53" s="56">
        <f t="shared" si="4"/>
        <v>3905239</v>
      </c>
      <c r="I53" s="56">
        <f t="shared" si="4"/>
        <v>7149474</v>
      </c>
      <c r="J53" s="56">
        <f t="shared" si="4"/>
        <v>11054713</v>
      </c>
      <c r="K53" s="56">
        <f t="shared" si="4"/>
        <v>3878899</v>
      </c>
      <c r="L53" s="56">
        <f t="shared" si="4"/>
        <v>3366406</v>
      </c>
      <c r="M53" s="56">
        <f t="shared" si="4"/>
        <v>3437251</v>
      </c>
      <c r="N53" s="56">
        <f t="shared" si="4"/>
        <v>10682556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21737269</v>
      </c>
      <c r="X53" s="56">
        <f t="shared" si="4"/>
        <v>6900108</v>
      </c>
      <c r="Y53" s="56">
        <f t="shared" si="4"/>
        <v>14837161</v>
      </c>
      <c r="Z53" s="57">
        <f>+IF(X53&lt;&gt;0,+(Y53/X53)*100,0)</f>
        <v>215.02795318566029</v>
      </c>
      <c r="AA53" s="54">
        <f>+AA51-AA52</f>
        <v>13800211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31860035</v>
      </c>
      <c r="D56" s="48">
        <f>SUM(D53:D55)</f>
        <v>0</v>
      </c>
      <c r="E56" s="49">
        <f t="shared" si="5"/>
        <v>13800211</v>
      </c>
      <c r="F56" s="50">
        <f t="shared" si="5"/>
        <v>13800211</v>
      </c>
      <c r="G56" s="50">
        <f t="shared" si="5"/>
        <v>0</v>
      </c>
      <c r="H56" s="50">
        <f t="shared" si="5"/>
        <v>3905239</v>
      </c>
      <c r="I56" s="50">
        <f t="shared" si="5"/>
        <v>7149474</v>
      </c>
      <c r="J56" s="50">
        <f t="shared" si="5"/>
        <v>11054713</v>
      </c>
      <c r="K56" s="50">
        <f t="shared" si="5"/>
        <v>3878899</v>
      </c>
      <c r="L56" s="50">
        <f t="shared" si="5"/>
        <v>3366406</v>
      </c>
      <c r="M56" s="50">
        <f t="shared" si="5"/>
        <v>3437251</v>
      </c>
      <c r="N56" s="50">
        <f t="shared" si="5"/>
        <v>10682556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21737269</v>
      </c>
      <c r="X56" s="50">
        <f t="shared" si="5"/>
        <v>6900108</v>
      </c>
      <c r="Y56" s="50">
        <f t="shared" si="5"/>
        <v>14837161</v>
      </c>
      <c r="Z56" s="51">
        <f>+IF(X56&lt;&gt;0,+(Y56/X56)*100,0)</f>
        <v>215.02795318566029</v>
      </c>
      <c r="AA56" s="48">
        <f>SUM(AA53:AA55)</f>
        <v>13800211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31860035</v>
      </c>
      <c r="D59" s="65">
        <f>SUM(D56:D58)</f>
        <v>0</v>
      </c>
      <c r="E59" s="66">
        <f t="shared" si="6"/>
        <v>13800211</v>
      </c>
      <c r="F59" s="67">
        <f t="shared" si="6"/>
        <v>13800211</v>
      </c>
      <c r="G59" s="67">
        <f t="shared" si="6"/>
        <v>0</v>
      </c>
      <c r="H59" s="67">
        <f t="shared" si="6"/>
        <v>3905239</v>
      </c>
      <c r="I59" s="67">
        <f t="shared" si="6"/>
        <v>7149474</v>
      </c>
      <c r="J59" s="67">
        <f t="shared" si="6"/>
        <v>11054713</v>
      </c>
      <c r="K59" s="67">
        <f t="shared" si="6"/>
        <v>3878899</v>
      </c>
      <c r="L59" s="67">
        <f t="shared" si="6"/>
        <v>3366406</v>
      </c>
      <c r="M59" s="67">
        <f t="shared" si="6"/>
        <v>3437251</v>
      </c>
      <c r="N59" s="67">
        <f t="shared" si="6"/>
        <v>10682556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21737269</v>
      </c>
      <c r="X59" s="67">
        <f t="shared" si="6"/>
        <v>6900108</v>
      </c>
      <c r="Y59" s="67">
        <f t="shared" si="6"/>
        <v>14837161</v>
      </c>
      <c r="Z59" s="68">
        <f>+IF(X59&lt;&gt;0,+(Y59/X59)*100,0)</f>
        <v>215.02795318566029</v>
      </c>
      <c r="AA59" s="65">
        <f>SUM(AA56:AA58)</f>
        <v>13800211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2.8554687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4.95" customHeight="1" x14ac:dyDescent="0.2">
      <c r="A2" s="2" t="s">
        <v>1</v>
      </c>
      <c r="B2" s="1" t="s">
        <v>108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ht="13.5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ht="13.5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ht="13.5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ht="13.5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ht="13.5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ht="13.5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ht="13.5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ht="13.5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ht="13.5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ht="13.5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ht="13.5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ht="13.5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ht="13.5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ht="13.5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ht="13.5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ht="13.5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ht="13.5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ht="13.5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ht="13.5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ht="13.5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ht="13.5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ht="13.5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ht="13.5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ht="13.5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ht="13.5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ht="13.5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ht="13.5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ht="13.5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ht="13.5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ht="13.5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ht="13.5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ht="13.5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ht="13.5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ht="13.5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ht="13.5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ht="13.5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ht="13.5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ht="13.5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ht="13.5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ht="13.5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ht="13.5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ht="13.5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ht="25.5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ht="13.5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ht="25.5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ht="13.5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ht="13.5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ht="13.5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ht="13.5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ht="13.5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ht="13.5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ht="13.5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ht="13.5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289A3FA-67A6-4ED4-9E3D-5BEB3033D4C1}"/>
</file>

<file path=customXml/itemProps2.xml><?xml version="1.0" encoding="utf-8"?>
<ds:datastoreItem xmlns:ds="http://schemas.openxmlformats.org/officeDocument/2006/customXml" ds:itemID="{D92A86AA-9238-49C1-918B-84B887169324}"/>
</file>

<file path=customXml/itemProps3.xml><?xml version="1.0" encoding="utf-8"?>
<ds:datastoreItem xmlns:ds="http://schemas.openxmlformats.org/officeDocument/2006/customXml" ds:itemID="{C071F2D3-8093-437D-964D-2F0D098FA6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2024-02-28T06:41:48Z</dcterms:created>
  <dcterms:modified xsi:type="dcterms:W3CDTF">2024-02-28T06:43:17Z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